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600" windowWidth="20730" windowHeight="8790"/>
  </bookViews>
  <sheets>
    <sheet name="отчет" sheetId="3" r:id="rId1"/>
  </sheets>
  <definedNames>
    <definedName name="_xlnm.Print_Area" localSheetId="0">отчет!$A$2:$H$72</definedName>
  </definedNames>
  <calcPr calcId="145621"/>
</workbook>
</file>

<file path=xl/calcChain.xml><?xml version="1.0" encoding="utf-8"?>
<calcChain xmlns="http://schemas.openxmlformats.org/spreadsheetml/2006/main">
  <c r="F59" i="3" l="1"/>
  <c r="F55" i="3"/>
  <c r="F56" i="3"/>
  <c r="F2041" i="3" l="1"/>
  <c r="G2037" i="3"/>
  <c r="G2032" i="3" s="1"/>
  <c r="G2017" i="3" s="1"/>
  <c r="E2037" i="3"/>
  <c r="E2032" i="3" s="1"/>
  <c r="D2037" i="3"/>
  <c r="D2032" i="3" s="1"/>
  <c r="G2036" i="3"/>
  <c r="E2036" i="3"/>
  <c r="D2036" i="3"/>
  <c r="G2035" i="3"/>
  <c r="G2020" i="3" s="1"/>
  <c r="E2035" i="3"/>
  <c r="D2035" i="3"/>
  <c r="G2034" i="3"/>
  <c r="E2034" i="3"/>
  <c r="D2034" i="3"/>
  <c r="G2033" i="3"/>
  <c r="E2033" i="3"/>
  <c r="D2033" i="3"/>
  <c r="F2030" i="3"/>
  <c r="G2027" i="3"/>
  <c r="E2027" i="3"/>
  <c r="E2022" i="3" s="1"/>
  <c r="D2027" i="3"/>
  <c r="G2026" i="3"/>
  <c r="E2026" i="3"/>
  <c r="D2026" i="3"/>
  <c r="D2021" i="3" s="1"/>
  <c r="D1763" i="3" s="1"/>
  <c r="E2025" i="3"/>
  <c r="E2020" i="3" s="1"/>
  <c r="D2025" i="3"/>
  <c r="G2024" i="3"/>
  <c r="E2024" i="3"/>
  <c r="D2024" i="3"/>
  <c r="D2019" i="3" s="1"/>
  <c r="G2023" i="3"/>
  <c r="E2023" i="3"/>
  <c r="D2023" i="3"/>
  <c r="E2019" i="3"/>
  <c r="F2015" i="3"/>
  <c r="G2012" i="3"/>
  <c r="E2012" i="3"/>
  <c r="F2012" i="3" s="1"/>
  <c r="G2007" i="3"/>
  <c r="E2007" i="3"/>
  <c r="D2007" i="3"/>
  <c r="F2004" i="3"/>
  <c r="G2001" i="3"/>
  <c r="E2001" i="3"/>
  <c r="D2001" i="3"/>
  <c r="F1999" i="3"/>
  <c r="G1996" i="3"/>
  <c r="E1996" i="3"/>
  <c r="D1996" i="3"/>
  <c r="G1991" i="3"/>
  <c r="E1991" i="3"/>
  <c r="G1985" i="3"/>
  <c r="E1985" i="3"/>
  <c r="D1985" i="3"/>
  <c r="G1979" i="3"/>
  <c r="E1979" i="3"/>
  <c r="D1979" i="3"/>
  <c r="F1977" i="3"/>
  <c r="F1975" i="3"/>
  <c r="G1973" i="3"/>
  <c r="E1973" i="3"/>
  <c r="F1973" i="3" s="1"/>
  <c r="G1971" i="3"/>
  <c r="G1966" i="3" s="1"/>
  <c r="E1971" i="3"/>
  <c r="E1966" i="3" s="1"/>
  <c r="F1966" i="3" s="1"/>
  <c r="G1970" i="3"/>
  <c r="G1965" i="3" s="1"/>
  <c r="E1970" i="3"/>
  <c r="E1965" i="3" s="1"/>
  <c r="F1965" i="3" s="1"/>
  <c r="G1969" i="3"/>
  <c r="G1964" i="3" s="1"/>
  <c r="E1969" i="3"/>
  <c r="E1964" i="3" s="1"/>
  <c r="G1968" i="3"/>
  <c r="G1963" i="3" s="1"/>
  <c r="E1968" i="3"/>
  <c r="E1963" i="3" s="1"/>
  <c r="D1968" i="3"/>
  <c r="D1963" i="3" s="1"/>
  <c r="F1960" i="3"/>
  <c r="F1957" i="3"/>
  <c r="F1950" i="3"/>
  <c r="F1947" i="3"/>
  <c r="F1941" i="3"/>
  <c r="F1939" i="3"/>
  <c r="F1936" i="3"/>
  <c r="F1931" i="3"/>
  <c r="F1926" i="3"/>
  <c r="F1920" i="3"/>
  <c r="F1918" i="3"/>
  <c r="F1915" i="3"/>
  <c r="F1909" i="3"/>
  <c r="F1904" i="3"/>
  <c r="F1898" i="3"/>
  <c r="F1895" i="3"/>
  <c r="F1892" i="3"/>
  <c r="F1887" i="3"/>
  <c r="F1881" i="3"/>
  <c r="F1879" i="3"/>
  <c r="G1876" i="3"/>
  <c r="G1769" i="3" s="1"/>
  <c r="G1764" i="3" s="1"/>
  <c r="F1876" i="3"/>
  <c r="F1873" i="3"/>
  <c r="F1870" i="3"/>
  <c r="F1865" i="3"/>
  <c r="F1859" i="3"/>
  <c r="F1853" i="3"/>
  <c r="F1848" i="3"/>
  <c r="F1843" i="3"/>
  <c r="F1841" i="3"/>
  <c r="F1838" i="3"/>
  <c r="F1832" i="3"/>
  <c r="F1827" i="3"/>
  <c r="F1822" i="3"/>
  <c r="F1817" i="3"/>
  <c r="F1815" i="3"/>
  <c r="F1812" i="3"/>
  <c r="F1806" i="3"/>
  <c r="F1801" i="3"/>
  <c r="F1796" i="3"/>
  <c r="F1794" i="3"/>
  <c r="F1791" i="3"/>
  <c r="F1785" i="3"/>
  <c r="F1783" i="3"/>
  <c r="F1780" i="3"/>
  <c r="E1775" i="3"/>
  <c r="F1775" i="3" s="1"/>
  <c r="G1773" i="3"/>
  <c r="G1768" i="3" s="1"/>
  <c r="E1773" i="3"/>
  <c r="E1768" i="3" s="1"/>
  <c r="G1772" i="3"/>
  <c r="G1767" i="3" s="1"/>
  <c r="E1772" i="3"/>
  <c r="F1772" i="3" s="1"/>
  <c r="G1771" i="3"/>
  <c r="G1766" i="3" s="1"/>
  <c r="E1771" i="3"/>
  <c r="E1766" i="3" s="1"/>
  <c r="G1770" i="3"/>
  <c r="G1765" i="3" s="1"/>
  <c r="E1770" i="3"/>
  <c r="E1765" i="3" s="1"/>
  <c r="E1767" i="3"/>
  <c r="G1753" i="3"/>
  <c r="E1753" i="3"/>
  <c r="D1753" i="3"/>
  <c r="D1743" i="3" s="1"/>
  <c r="D1643" i="3" s="1"/>
  <c r="F1751" i="3"/>
  <c r="G1748" i="3"/>
  <c r="E1748" i="3"/>
  <c r="F1748" i="3" s="1"/>
  <c r="G1747" i="3"/>
  <c r="E1747" i="3"/>
  <c r="D1747" i="3"/>
  <c r="D1647" i="3" s="1"/>
  <c r="G1746" i="3"/>
  <c r="E1746" i="3"/>
  <c r="F1746" i="3" s="1"/>
  <c r="D1746" i="3"/>
  <c r="D1646" i="3" s="1"/>
  <c r="G1745" i="3"/>
  <c r="E1745" i="3"/>
  <c r="D1745" i="3"/>
  <c r="D1645" i="3" s="1"/>
  <c r="G1744" i="3"/>
  <c r="E1744" i="3"/>
  <c r="D1744" i="3"/>
  <c r="D1644" i="3" s="1"/>
  <c r="G1743" i="3"/>
  <c r="F1741" i="3"/>
  <c r="G1738" i="3"/>
  <c r="E1738" i="3"/>
  <c r="F1738" i="3" s="1"/>
  <c r="F1736" i="3"/>
  <c r="G1733" i="3"/>
  <c r="E1733" i="3"/>
  <c r="F1733" i="3" s="1"/>
  <c r="F1731" i="3"/>
  <c r="G1728" i="3"/>
  <c r="E1728" i="3"/>
  <c r="F1728" i="3" s="1"/>
  <c r="F1725" i="3"/>
  <c r="F1723" i="3"/>
  <c r="F1721" i="3"/>
  <c r="F1718" i="3"/>
  <c r="F1716" i="3"/>
  <c r="G1713" i="3"/>
  <c r="E1713" i="3"/>
  <c r="F1713" i="3" s="1"/>
  <c r="F1711" i="3"/>
  <c r="G1708" i="3"/>
  <c r="E1708" i="3"/>
  <c r="F1708" i="3" s="1"/>
  <c r="F1706" i="3"/>
  <c r="F1703" i="3"/>
  <c r="F1701" i="3"/>
  <c r="G1698" i="3"/>
  <c r="E1698" i="3"/>
  <c r="F1698" i="3" s="1"/>
  <c r="F1696" i="3"/>
  <c r="F1693" i="3"/>
  <c r="F1691" i="3"/>
  <c r="G1688" i="3"/>
  <c r="E1688" i="3"/>
  <c r="F1688" i="3" s="1"/>
  <c r="F1686" i="3"/>
  <c r="F1683" i="3"/>
  <c r="F1681" i="3"/>
  <c r="G1678" i="3"/>
  <c r="E1678" i="3"/>
  <c r="D1678" i="3"/>
  <c r="F1676" i="3"/>
  <c r="G1673" i="3"/>
  <c r="E1673" i="3"/>
  <c r="D1673" i="3"/>
  <c r="F1671" i="3"/>
  <c r="D1668" i="3"/>
  <c r="F1668" i="3" s="1"/>
  <c r="F1666" i="3"/>
  <c r="G1663" i="3"/>
  <c r="E1663" i="3"/>
  <c r="D1663" i="3"/>
  <c r="F1661" i="3"/>
  <c r="F1658" i="3"/>
  <c r="F1656" i="3"/>
  <c r="F1653" i="3"/>
  <c r="G1652" i="3"/>
  <c r="E1652" i="3"/>
  <c r="E1647" i="3" s="1"/>
  <c r="E1642" i="3" s="1"/>
  <c r="G1651" i="3"/>
  <c r="G1646" i="3" s="1"/>
  <c r="G1641" i="3" s="1"/>
  <c r="E1651" i="3"/>
  <c r="E1646" i="3" s="1"/>
  <c r="G1650" i="3"/>
  <c r="G1645" i="3" s="1"/>
  <c r="G1640" i="3" s="1"/>
  <c r="E1650" i="3"/>
  <c r="E1645" i="3" s="1"/>
  <c r="E1640" i="3" s="1"/>
  <c r="G1649" i="3"/>
  <c r="G1644" i="3" s="1"/>
  <c r="E1649" i="3"/>
  <c r="G1632" i="3"/>
  <c r="E1632" i="3"/>
  <c r="D1632" i="3"/>
  <c r="G1627" i="3"/>
  <c r="E1627" i="3"/>
  <c r="D1627" i="3"/>
  <c r="F1626" i="3"/>
  <c r="G1622" i="3"/>
  <c r="E1622" i="3"/>
  <c r="D1622" i="3"/>
  <c r="G1617" i="3"/>
  <c r="E1617" i="3"/>
  <c r="D1617" i="3"/>
  <c r="F1599" i="3"/>
  <c r="G1597" i="3"/>
  <c r="E1597" i="3"/>
  <c r="D1597" i="3"/>
  <c r="F1595" i="3"/>
  <c r="G1592" i="3"/>
  <c r="E1592" i="3"/>
  <c r="D1592" i="3"/>
  <c r="F1590" i="3"/>
  <c r="G1587" i="3"/>
  <c r="E1587" i="3"/>
  <c r="D1587" i="3"/>
  <c r="G1586" i="3"/>
  <c r="G1581" i="3" s="1"/>
  <c r="E1586" i="3"/>
  <c r="D1586" i="3"/>
  <c r="G1585" i="3"/>
  <c r="G1580" i="3" s="1"/>
  <c r="E1585" i="3"/>
  <c r="E1580" i="3" s="1"/>
  <c r="F1580" i="3" s="1"/>
  <c r="D1585" i="3"/>
  <c r="G1584" i="3"/>
  <c r="E1584" i="3"/>
  <c r="D1584" i="3"/>
  <c r="D1579" i="3" s="1"/>
  <c r="G1583" i="3"/>
  <c r="G1578" i="3" s="1"/>
  <c r="E1583" i="3"/>
  <c r="E1578" i="3" s="1"/>
  <c r="D1583" i="3"/>
  <c r="D1578" i="3" s="1"/>
  <c r="E1579" i="3"/>
  <c r="F1576" i="3"/>
  <c r="F1575" i="3"/>
  <c r="G1572" i="3"/>
  <c r="E1572" i="3"/>
  <c r="D1572" i="3"/>
  <c r="F1571" i="3"/>
  <c r="G1567" i="3"/>
  <c r="E1567" i="3"/>
  <c r="D1567" i="3"/>
  <c r="G1562" i="3"/>
  <c r="E1562" i="3"/>
  <c r="D1562" i="3"/>
  <c r="F1561" i="3"/>
  <c r="F1560" i="3"/>
  <c r="G1557" i="3"/>
  <c r="E1557" i="3"/>
  <c r="D1557" i="3"/>
  <c r="G1556" i="3"/>
  <c r="G1551" i="3" s="1"/>
  <c r="E1556" i="3"/>
  <c r="E1551" i="3" s="1"/>
  <c r="D1556" i="3"/>
  <c r="D1551" i="3" s="1"/>
  <c r="D1546" i="3" s="1"/>
  <c r="G1555" i="3"/>
  <c r="G1550" i="3" s="1"/>
  <c r="E1555" i="3"/>
  <c r="D1555" i="3"/>
  <c r="G1554" i="3"/>
  <c r="G1549" i="3" s="1"/>
  <c r="G1544" i="3" s="1"/>
  <c r="E1554" i="3"/>
  <c r="E1549" i="3" s="1"/>
  <c r="D1554" i="3"/>
  <c r="D1549" i="3" s="1"/>
  <c r="G1553" i="3"/>
  <c r="G1548" i="3" s="1"/>
  <c r="E1553" i="3"/>
  <c r="E1548" i="3" s="1"/>
  <c r="D1553" i="3"/>
  <c r="D1548" i="3" s="1"/>
  <c r="E1550" i="3"/>
  <c r="D1550" i="3"/>
  <c r="D1545" i="3" s="1"/>
  <c r="D1544" i="3" l="1"/>
  <c r="D1582" i="3"/>
  <c r="D2018" i="3"/>
  <c r="E1544" i="3"/>
  <c r="E1538" i="3" s="1"/>
  <c r="F1597" i="3"/>
  <c r="F1673" i="3"/>
  <c r="E1769" i="3"/>
  <c r="F1769" i="3" s="1"/>
  <c r="E1967" i="3"/>
  <c r="E1962" i="3" s="1"/>
  <c r="E2018" i="3"/>
  <c r="E1545" i="3"/>
  <c r="F1555" i="3"/>
  <c r="F1622" i="3"/>
  <c r="G1967" i="3"/>
  <c r="G1962" i="3" s="1"/>
  <c r="G1759" i="3" s="1"/>
  <c r="G1762" i="3"/>
  <c r="D1543" i="3"/>
  <c r="G1545" i="3"/>
  <c r="G1539" i="3" s="1"/>
  <c r="E1543" i="3"/>
  <c r="D1552" i="3"/>
  <c r="D1547" i="3" s="1"/>
  <c r="D1542" i="3" s="1"/>
  <c r="E1761" i="3"/>
  <c r="G2019" i="3"/>
  <c r="G1552" i="3"/>
  <c r="G1547" i="3" s="1"/>
  <c r="G1543" i="3"/>
  <c r="F1586" i="3"/>
  <c r="F1678" i="3"/>
  <c r="G2021" i="3"/>
  <c r="G1763" i="3" s="1"/>
  <c r="E2021" i="3"/>
  <c r="E1763" i="3" s="1"/>
  <c r="F1763" i="3" s="1"/>
  <c r="F1557" i="3"/>
  <c r="F1567" i="3"/>
  <c r="E1552" i="3"/>
  <c r="E1547" i="3" s="1"/>
  <c r="F1547" i="3" s="1"/>
  <c r="F2027" i="3"/>
  <c r="G1761" i="3"/>
  <c r="G1538" i="3" s="1"/>
  <c r="F1556" i="3"/>
  <c r="F1971" i="3"/>
  <c r="F1996" i="3"/>
  <c r="D2020" i="3"/>
  <c r="D1762" i="3" s="1"/>
  <c r="D1539" i="3" s="1"/>
  <c r="G1577" i="3"/>
  <c r="E1582" i="3"/>
  <c r="E1577" i="3" s="1"/>
  <c r="F1577" i="3" s="1"/>
  <c r="F1592" i="3"/>
  <c r="E1648" i="3"/>
  <c r="F1648" i="3" s="1"/>
  <c r="F1663" i="3"/>
  <c r="E1762" i="3"/>
  <c r="E1760" i="3"/>
  <c r="D1760" i="3"/>
  <c r="D1537" i="3" s="1"/>
  <c r="D1540" i="3"/>
  <c r="G1582" i="3"/>
  <c r="E1743" i="3"/>
  <c r="F1743" i="3" s="1"/>
  <c r="F2001" i="3"/>
  <c r="G2018" i="3"/>
  <c r="G1760" i="3" s="1"/>
  <c r="F2021" i="3"/>
  <c r="G1546" i="3"/>
  <c r="G1542" i="3"/>
  <c r="F1572" i="3"/>
  <c r="F1579" i="3"/>
  <c r="F1584" i="3"/>
  <c r="G1648" i="3"/>
  <c r="E1641" i="3"/>
  <c r="F1641" i="3" s="1"/>
  <c r="F1646" i="3"/>
  <c r="F1962" i="3"/>
  <c r="F2032" i="3"/>
  <c r="E2017" i="3"/>
  <c r="G1639" i="3"/>
  <c r="D1761" i="3"/>
  <c r="D1538" i="3" s="1"/>
  <c r="F1545" i="3"/>
  <c r="F1544" i="3"/>
  <c r="F1551" i="3"/>
  <c r="E1581" i="3"/>
  <c r="F1581" i="3" s="1"/>
  <c r="F1585" i="3"/>
  <c r="F1587" i="3"/>
  <c r="E1644" i="3"/>
  <c r="F1651" i="3"/>
  <c r="F1753" i="3"/>
  <c r="F1970" i="3"/>
  <c r="F2025" i="3"/>
  <c r="F2036" i="3"/>
  <c r="F2037" i="3"/>
  <c r="G1647" i="3"/>
  <c r="G1642" i="3" s="1"/>
  <c r="F1550" i="3"/>
  <c r="D2022" i="3"/>
  <c r="F2022" i="3" s="1"/>
  <c r="F1967" i="3" l="1"/>
  <c r="D2017" i="3"/>
  <c r="D1759" i="3" s="1"/>
  <c r="D1536" i="3" s="1"/>
  <c r="E1764" i="3"/>
  <c r="F1764" i="3" s="1"/>
  <c r="F1582" i="3"/>
  <c r="F1552" i="3"/>
  <c r="F1762" i="3"/>
  <c r="G1540" i="3"/>
  <c r="F2020" i="3"/>
  <c r="E1539" i="3"/>
  <c r="F1539" i="3" s="1"/>
  <c r="G1537" i="3"/>
  <c r="G1638" i="3"/>
  <c r="G1536" i="3" s="1"/>
  <c r="F1538" i="3"/>
  <c r="E1639" i="3"/>
  <c r="E1643" i="3"/>
  <c r="F1643" i="3" s="1"/>
  <c r="G1643" i="3"/>
  <c r="E1546" i="3"/>
  <c r="E1542" i="3"/>
  <c r="F2017" i="3" l="1"/>
  <c r="E1759" i="3"/>
  <c r="F1759" i="3" s="1"/>
  <c r="E1638" i="3"/>
  <c r="F1638" i="3" s="1"/>
  <c r="E1537" i="3"/>
  <c r="F1537" i="3" s="1"/>
  <c r="F1546" i="3"/>
  <c r="E1540" i="3"/>
  <c r="F1540" i="3" s="1"/>
  <c r="F1542" i="3"/>
  <c r="E1536" i="3" l="1"/>
  <c r="F1536" i="3" s="1"/>
  <c r="D1336" i="3" l="1"/>
  <c r="G1349" i="3"/>
  <c r="E1349" i="3"/>
  <c r="D1349" i="3"/>
  <c r="D1373" i="3"/>
  <c r="D1523" i="3"/>
  <c r="D3038" i="3" l="1"/>
  <c r="F3220" i="3" l="1"/>
  <c r="G3216" i="3"/>
  <c r="E3216" i="3"/>
  <c r="D3216" i="3"/>
  <c r="F3215" i="3"/>
  <c r="G3211" i="3"/>
  <c r="E3211" i="3"/>
  <c r="D3211" i="3"/>
  <c r="G3210" i="3"/>
  <c r="G3200" i="3" s="1"/>
  <c r="E3210" i="3"/>
  <c r="E3205" i="3" s="1"/>
  <c r="D3210" i="3"/>
  <c r="D3205" i="3" s="1"/>
  <c r="D3200" i="3" s="1"/>
  <c r="G3209" i="3"/>
  <c r="G3199" i="3" s="1"/>
  <c r="E3209" i="3"/>
  <c r="E3204" i="3" s="1"/>
  <c r="D3209" i="3"/>
  <c r="D3204" i="3" s="1"/>
  <c r="D3199" i="3" s="1"/>
  <c r="G3208" i="3"/>
  <c r="G3198" i="3" s="1"/>
  <c r="E3208" i="3"/>
  <c r="E3198" i="3" s="1"/>
  <c r="D3208" i="3"/>
  <c r="D3203" i="3" s="1"/>
  <c r="D3198" i="3" s="1"/>
  <c r="G3207" i="3"/>
  <c r="G3197" i="3" s="1"/>
  <c r="E3207" i="3"/>
  <c r="E3202" i="3" s="1"/>
  <c r="D3207" i="3"/>
  <c r="D3202" i="3" s="1"/>
  <c r="D3197" i="3" s="1"/>
  <c r="G3205" i="3"/>
  <c r="F3193" i="3"/>
  <c r="G3190" i="3"/>
  <c r="E3190" i="3"/>
  <c r="D3190" i="3"/>
  <c r="F3188" i="3"/>
  <c r="G3185" i="3"/>
  <c r="E3185" i="3"/>
  <c r="D3185" i="3"/>
  <c r="G3184" i="3"/>
  <c r="G3179" i="3" s="1"/>
  <c r="E3184" i="3"/>
  <c r="E3179" i="3" s="1"/>
  <c r="D3184" i="3"/>
  <c r="D3179" i="3" s="1"/>
  <c r="G3183" i="3"/>
  <c r="G3178" i="3" s="1"/>
  <c r="E3183" i="3"/>
  <c r="D3183" i="3"/>
  <c r="G3182" i="3"/>
  <c r="G3177" i="3" s="1"/>
  <c r="E3182" i="3"/>
  <c r="E3177" i="3" s="1"/>
  <c r="D3182" i="3"/>
  <c r="D3177" i="3" s="1"/>
  <c r="G3181" i="3"/>
  <c r="G3176" i="3" s="1"/>
  <c r="E3181" i="3"/>
  <c r="E3176" i="3" s="1"/>
  <c r="D3181" i="3"/>
  <c r="D3176" i="3" s="1"/>
  <c r="E3178" i="3"/>
  <c r="D3178" i="3"/>
  <c r="F3174" i="3"/>
  <c r="F3173" i="3"/>
  <c r="F3172" i="3"/>
  <c r="G3170" i="3"/>
  <c r="E3170" i="3"/>
  <c r="E3167" i="3" s="1"/>
  <c r="D3170" i="3"/>
  <c r="D3165" i="3" s="1"/>
  <c r="D3169" i="3"/>
  <c r="F3169" i="3" s="1"/>
  <c r="G3167" i="3"/>
  <c r="G3166" i="3"/>
  <c r="E3166" i="3"/>
  <c r="D3166" i="3"/>
  <c r="G3165" i="3"/>
  <c r="G3164" i="3"/>
  <c r="E3164" i="3"/>
  <c r="G3163" i="3"/>
  <c r="E3163" i="3"/>
  <c r="D3163" i="3"/>
  <c r="F3155" i="3"/>
  <c r="G3151" i="3"/>
  <c r="E3151" i="3"/>
  <c r="D3151" i="3"/>
  <c r="F3150" i="3"/>
  <c r="G3146" i="3"/>
  <c r="E3146" i="3"/>
  <c r="D3146" i="3"/>
  <c r="G3145" i="3"/>
  <c r="E3145" i="3"/>
  <c r="D3145" i="3"/>
  <c r="D3140" i="3" s="1"/>
  <c r="D3135" i="3" s="1"/>
  <c r="G3144" i="3"/>
  <c r="G3139" i="3" s="1"/>
  <c r="G3134" i="3" s="1"/>
  <c r="E3144" i="3"/>
  <c r="E3139" i="3" s="1"/>
  <c r="E3134" i="3" s="1"/>
  <c r="D3144" i="3"/>
  <c r="D3139" i="3" s="1"/>
  <c r="D3134" i="3" s="1"/>
  <c r="G3143" i="3"/>
  <c r="G3138" i="3" s="1"/>
  <c r="G3133" i="3" s="1"/>
  <c r="E3143" i="3"/>
  <c r="E3138" i="3" s="1"/>
  <c r="E3133" i="3" s="1"/>
  <c r="D3143" i="3"/>
  <c r="D3138" i="3" s="1"/>
  <c r="G3142" i="3"/>
  <c r="G3137" i="3" s="1"/>
  <c r="G3132" i="3" s="1"/>
  <c r="E3142" i="3"/>
  <c r="E3137" i="3" s="1"/>
  <c r="E3132" i="3" s="1"/>
  <c r="D3142" i="3"/>
  <c r="D3137" i="3" s="1"/>
  <c r="D3132" i="3" s="1"/>
  <c r="G3140" i="3"/>
  <c r="G3135" i="3" s="1"/>
  <c r="E3140" i="3"/>
  <c r="E3135" i="3" s="1"/>
  <c r="F3129" i="3"/>
  <c r="G3125" i="3"/>
  <c r="E3125" i="3"/>
  <c r="D3125" i="3"/>
  <c r="F3124" i="3"/>
  <c r="G3120" i="3"/>
  <c r="E3120" i="3"/>
  <c r="D3120" i="3"/>
  <c r="G3115" i="3"/>
  <c r="E3115" i="3"/>
  <c r="D3115" i="3"/>
  <c r="G3114" i="3"/>
  <c r="G3109" i="3" s="1"/>
  <c r="E3114" i="3"/>
  <c r="E3109" i="3" s="1"/>
  <c r="D3114" i="3"/>
  <c r="G3113" i="3"/>
  <c r="G3107" i="3" s="1"/>
  <c r="G3103" i="3" s="1"/>
  <c r="E3113" i="3"/>
  <c r="F3113" i="3" s="1"/>
  <c r="G3112" i="3"/>
  <c r="G3106" i="3" s="1"/>
  <c r="G3102" i="3" s="1"/>
  <c r="E3112" i="3"/>
  <c r="E3106" i="3" s="1"/>
  <c r="E3102" i="3" s="1"/>
  <c r="D3112" i="3"/>
  <c r="D3107" i="3" s="1"/>
  <c r="G3111" i="3"/>
  <c r="E3111" i="3"/>
  <c r="E3105" i="3" s="1"/>
  <c r="D3111" i="3"/>
  <c r="D3106" i="3" s="1"/>
  <c r="D3101" i="3" s="1"/>
  <c r="G3108" i="3"/>
  <c r="D3108" i="3"/>
  <c r="D3103" i="3" s="1"/>
  <c r="E3165" i="3" l="1"/>
  <c r="F3165" i="3" s="1"/>
  <c r="F3190" i="3"/>
  <c r="E3107" i="3"/>
  <c r="E3103" i="3" s="1"/>
  <c r="F3103" i="3" s="1"/>
  <c r="E3203" i="3"/>
  <c r="E3160" i="3"/>
  <c r="G3160" i="3"/>
  <c r="E3197" i="3"/>
  <c r="G3203" i="3"/>
  <c r="D3158" i="3"/>
  <c r="D3095" i="3" s="1"/>
  <c r="F3183" i="3"/>
  <c r="G3158" i="3"/>
  <c r="G3159" i="3"/>
  <c r="G3096" i="3" s="1"/>
  <c r="F3146" i="3"/>
  <c r="G3097" i="3"/>
  <c r="F3211" i="3"/>
  <c r="G3110" i="3"/>
  <c r="G3104" i="3" s="1"/>
  <c r="G3100" i="3" s="1"/>
  <c r="F3151" i="3"/>
  <c r="F3178" i="3"/>
  <c r="G3105" i="3"/>
  <c r="G3101" i="3" s="1"/>
  <c r="G3095" i="3" s="1"/>
  <c r="D3161" i="3"/>
  <c r="D3180" i="3"/>
  <c r="F3205" i="3"/>
  <c r="D3136" i="3"/>
  <c r="D3133" i="3"/>
  <c r="D3131" i="3" s="1"/>
  <c r="G3162" i="3"/>
  <c r="F3114" i="3"/>
  <c r="D3164" i="3"/>
  <c r="D3159" i="3" s="1"/>
  <c r="G3180" i="3"/>
  <c r="G3175" i="3" s="1"/>
  <c r="F3185" i="3"/>
  <c r="G3202" i="3"/>
  <c r="G3204" i="3"/>
  <c r="G3206" i="3"/>
  <c r="G3201" i="3" s="1"/>
  <c r="F3210" i="3"/>
  <c r="F3216" i="3"/>
  <c r="D3110" i="3"/>
  <c r="E3200" i="3"/>
  <c r="F3200" i="3" s="1"/>
  <c r="E3108" i="3"/>
  <c r="F3108" i="3" s="1"/>
  <c r="E3110" i="3"/>
  <c r="F3120" i="3"/>
  <c r="F3125" i="3"/>
  <c r="F3135" i="3"/>
  <c r="G3141" i="3"/>
  <c r="G3136" i="3" s="1"/>
  <c r="G3131" i="3" s="1"/>
  <c r="D3141" i="3"/>
  <c r="F3145" i="3"/>
  <c r="E3158" i="3"/>
  <c r="E3161" i="3"/>
  <c r="D3175" i="3"/>
  <c r="E3101" i="3"/>
  <c r="D3160" i="3"/>
  <c r="E3141" i="3"/>
  <c r="F3140" i="3"/>
  <c r="E3180" i="3"/>
  <c r="D3102" i="3"/>
  <c r="E3159" i="3"/>
  <c r="D3167" i="3"/>
  <c r="F3167" i="3" s="1"/>
  <c r="F3170" i="3"/>
  <c r="E3199" i="3"/>
  <c r="E3206" i="3"/>
  <c r="D3206" i="3"/>
  <c r="D3201" i="3" s="1"/>
  <c r="D3196" i="3" s="1"/>
  <c r="D3109" i="3"/>
  <c r="D3104" i="3" s="1"/>
  <c r="G3161" i="3"/>
  <c r="G3247" i="3"/>
  <c r="E3247" i="3"/>
  <c r="D3247" i="3"/>
  <c r="G3242" i="3"/>
  <c r="E3242" i="3"/>
  <c r="D3242" i="3"/>
  <c r="G3237" i="3"/>
  <c r="E3237" i="3"/>
  <c r="D3237" i="3"/>
  <c r="G3236" i="3"/>
  <c r="E3236" i="3"/>
  <c r="D3236" i="3"/>
  <c r="D3231" i="3" s="1"/>
  <c r="D3226" i="3" s="1"/>
  <c r="G3235" i="3"/>
  <c r="G3230" i="3" s="1"/>
  <c r="G3225" i="3" s="1"/>
  <c r="E3235" i="3"/>
  <c r="E3230" i="3" s="1"/>
  <c r="E3225" i="3" s="1"/>
  <c r="D3235" i="3"/>
  <c r="D3230" i="3" s="1"/>
  <c r="D3225" i="3" s="1"/>
  <c r="G3234" i="3"/>
  <c r="E3234" i="3"/>
  <c r="E3229" i="3" s="1"/>
  <c r="E3224" i="3" s="1"/>
  <c r="D3234" i="3"/>
  <c r="D3229" i="3" s="1"/>
  <c r="D3224" i="3" s="1"/>
  <c r="G3233" i="3"/>
  <c r="G3228" i="3" s="1"/>
  <c r="G3223" i="3" s="1"/>
  <c r="E3233" i="3"/>
  <c r="D3233" i="3"/>
  <c r="G3231" i="3"/>
  <c r="G3226" i="3" s="1"/>
  <c r="E3231" i="3"/>
  <c r="E3226" i="3" s="1"/>
  <c r="E3162" i="3" l="1"/>
  <c r="E3097" i="3"/>
  <c r="D3232" i="3"/>
  <c r="G3157" i="3"/>
  <c r="E3095" i="3"/>
  <c r="F3110" i="3"/>
  <c r="D3162" i="3"/>
  <c r="D3157" i="3"/>
  <c r="D3098" i="3"/>
  <c r="E3104" i="3"/>
  <c r="F3104" i="3" s="1"/>
  <c r="D3096" i="3"/>
  <c r="F3164" i="3"/>
  <c r="G3196" i="3"/>
  <c r="D3100" i="3"/>
  <c r="F3206" i="3"/>
  <c r="E3201" i="3"/>
  <c r="F3201" i="3" s="1"/>
  <c r="E3196" i="3"/>
  <c r="F3196" i="3" s="1"/>
  <c r="E3175" i="3"/>
  <c r="F3175" i="3" s="1"/>
  <c r="F3180" i="3"/>
  <c r="G3098" i="3"/>
  <c r="F3159" i="3"/>
  <c r="E3096" i="3"/>
  <c r="F3160" i="3"/>
  <c r="E3157" i="3"/>
  <c r="D3097" i="3"/>
  <c r="F3109" i="3"/>
  <c r="D3105" i="3"/>
  <c r="F3105" i="3" s="1"/>
  <c r="E3136" i="3"/>
  <c r="F3141" i="3"/>
  <c r="E3232" i="3"/>
  <c r="D3228" i="3"/>
  <c r="D3227" i="3" s="1"/>
  <c r="G3232" i="3"/>
  <c r="E3228" i="3"/>
  <c r="G3229" i="3"/>
  <c r="G3224" i="3" s="1"/>
  <c r="G3222" i="3" s="1"/>
  <c r="F3091" i="3"/>
  <c r="G3090" i="3"/>
  <c r="E3090" i="3"/>
  <c r="D3090" i="3"/>
  <c r="G3089" i="3"/>
  <c r="E3089" i="3"/>
  <c r="D3089" i="3"/>
  <c r="D3086" i="3" s="1"/>
  <c r="G3088" i="3"/>
  <c r="G3085" i="3" s="1"/>
  <c r="E3088" i="3"/>
  <c r="E3085" i="3" s="1"/>
  <c r="D3088" i="3"/>
  <c r="D3085" i="3" s="1"/>
  <c r="G3083" i="3"/>
  <c r="G3080" i="3" s="1"/>
  <c r="G3077" i="3" s="1"/>
  <c r="G3082" i="3"/>
  <c r="G3079" i="3" s="1"/>
  <c r="G3076" i="3" s="1"/>
  <c r="E3081" i="3"/>
  <c r="G3081" i="3" s="1"/>
  <c r="D3081" i="3"/>
  <c r="E3080" i="3"/>
  <c r="E3077" i="3" s="1"/>
  <c r="D3080" i="3"/>
  <c r="D3077" i="3" s="1"/>
  <c r="E3079" i="3"/>
  <c r="E3076" i="3" s="1"/>
  <c r="D3079" i="3"/>
  <c r="G3074" i="3"/>
  <c r="G3068" i="3" s="1"/>
  <c r="G3065" i="3" s="1"/>
  <c r="G3073" i="3"/>
  <c r="F3073" i="3"/>
  <c r="E3072" i="3"/>
  <c r="G3072" i="3" s="1"/>
  <c r="D3072" i="3"/>
  <c r="G3070" i="3"/>
  <c r="F3070" i="3"/>
  <c r="E3069" i="3"/>
  <c r="D3069" i="3"/>
  <c r="E3068" i="3"/>
  <c r="D3068" i="3"/>
  <c r="D3065" i="3" s="1"/>
  <c r="E3067" i="3"/>
  <c r="E3064" i="3" s="1"/>
  <c r="D3067" i="3"/>
  <c r="D3064" i="3" s="1"/>
  <c r="E3065" i="3"/>
  <c r="F3162" i="3" l="1"/>
  <c r="F3085" i="3"/>
  <c r="F3097" i="3"/>
  <c r="E3098" i="3"/>
  <c r="F3098" i="3" s="1"/>
  <c r="F3157" i="3"/>
  <c r="G3094" i="3"/>
  <c r="E3100" i="3"/>
  <c r="F3100" i="3" s="1"/>
  <c r="D3084" i="3"/>
  <c r="D3078" i="3"/>
  <c r="F3096" i="3"/>
  <c r="D3094" i="3"/>
  <c r="D3062" i="3"/>
  <c r="D3058" i="3" s="1"/>
  <c r="E3087" i="3"/>
  <c r="E3086" i="3"/>
  <c r="E3062" i="3" s="1"/>
  <c r="E3058" i="3" s="1"/>
  <c r="D3066" i="3"/>
  <c r="E3131" i="3"/>
  <c r="F3131" i="3" s="1"/>
  <c r="F3136" i="3"/>
  <c r="F3064" i="3"/>
  <c r="E3063" i="3"/>
  <c r="E3066" i="3"/>
  <c r="D3087" i="3"/>
  <c r="D3223" i="3"/>
  <c r="D3222" i="3" s="1"/>
  <c r="G3067" i="3"/>
  <c r="G3066" i="3" s="1"/>
  <c r="F3088" i="3"/>
  <c r="G3087" i="3"/>
  <c r="F3069" i="3"/>
  <c r="F3072" i="3"/>
  <c r="F3090" i="3"/>
  <c r="E3227" i="3"/>
  <c r="E3223" i="3"/>
  <c r="E3222" i="3" s="1"/>
  <c r="G3227" i="3"/>
  <c r="D3063" i="3"/>
  <c r="E3075" i="3"/>
  <c r="G3075" i="3"/>
  <c r="F3067" i="3"/>
  <c r="G3069" i="3"/>
  <c r="E3078" i="3"/>
  <c r="E3061" i="3"/>
  <c r="D3076" i="3"/>
  <c r="D3075" i="3" s="1"/>
  <c r="G3078" i="3"/>
  <c r="G3086" i="3"/>
  <c r="G3084" i="3" s="1"/>
  <c r="F2776" i="3"/>
  <c r="F2775" i="3"/>
  <c r="G2774" i="3"/>
  <c r="G2773" i="3" s="1"/>
  <c r="G2772" i="3" s="1"/>
  <c r="G2771" i="3" s="1"/>
  <c r="E2774" i="3"/>
  <c r="E2773" i="3" s="1"/>
  <c r="E2772" i="3" s="1"/>
  <c r="E2771" i="3" s="1"/>
  <c r="D2774" i="3"/>
  <c r="D2773" i="3" s="1"/>
  <c r="F2769" i="3"/>
  <c r="F2768" i="3"/>
  <c r="G2767" i="3"/>
  <c r="G2766" i="3" s="1"/>
  <c r="E2767" i="3"/>
  <c r="E2766" i="3" s="1"/>
  <c r="D2767" i="3"/>
  <c r="D2765" i="3" s="1"/>
  <c r="D2764" i="3" s="1"/>
  <c r="F2762" i="3"/>
  <c r="F2761" i="3"/>
  <c r="F2760" i="3"/>
  <c r="G2759" i="3"/>
  <c r="G2758" i="3" s="1"/>
  <c r="G2757" i="3" s="1"/>
  <c r="G2756" i="3" s="1"/>
  <c r="E2759" i="3"/>
  <c r="E2758" i="3" s="1"/>
  <c r="E2757" i="3" s="1"/>
  <c r="E2756" i="3" s="1"/>
  <c r="D2759" i="3"/>
  <c r="D2758" i="3" s="1"/>
  <c r="F2754" i="3"/>
  <c r="F2753" i="3"/>
  <c r="F2752" i="3"/>
  <c r="G2751" i="3"/>
  <c r="G2750" i="3" s="1"/>
  <c r="E2751" i="3"/>
  <c r="D2751" i="3"/>
  <c r="D2750" i="3" s="1"/>
  <c r="F2749" i="3"/>
  <c r="F2748" i="3"/>
  <c r="G2747" i="3"/>
  <c r="G2746" i="3" s="1"/>
  <c r="E2747" i="3"/>
  <c r="D2747" i="3"/>
  <c r="D2746" i="3" s="1"/>
  <c r="F2742" i="3"/>
  <c r="F2741" i="3"/>
  <c r="F2740" i="3"/>
  <c r="F2739" i="3"/>
  <c r="F2738" i="3"/>
  <c r="F2736" i="3"/>
  <c r="F2735" i="3"/>
  <c r="F2734" i="3"/>
  <c r="F2733" i="3"/>
  <c r="G2732" i="3"/>
  <c r="G2731" i="3" s="1"/>
  <c r="E2732" i="3"/>
  <c r="D2732" i="3"/>
  <c r="D2731" i="3" s="1"/>
  <c r="F2730" i="3"/>
  <c r="G2729" i="3"/>
  <c r="G2728" i="3" s="1"/>
  <c r="E2729" i="3"/>
  <c r="D2729" i="3"/>
  <c r="D2728" i="3" s="1"/>
  <c r="F2727" i="3"/>
  <c r="G2726" i="3"/>
  <c r="G2725" i="3" s="1"/>
  <c r="E2726" i="3"/>
  <c r="E2725" i="3" s="1"/>
  <c r="D2726" i="3"/>
  <c r="D2725" i="3" s="1"/>
  <c r="F2721" i="3"/>
  <c r="F2720" i="3"/>
  <c r="F2719" i="3"/>
  <c r="G2718" i="3"/>
  <c r="G2717" i="3" s="1"/>
  <c r="G2716" i="3" s="1"/>
  <c r="G2715" i="3" s="1"/>
  <c r="E2718" i="3"/>
  <c r="E2717" i="3" s="1"/>
  <c r="E2716" i="3" s="1"/>
  <c r="E2715" i="3" s="1"/>
  <c r="D2718" i="3"/>
  <c r="D2717" i="3" s="1"/>
  <c r="D2716" i="3" s="1"/>
  <c r="D2715" i="3" s="1"/>
  <c r="F2713" i="3"/>
  <c r="F2712" i="3"/>
  <c r="G2710" i="3"/>
  <c r="G2709" i="3" s="1"/>
  <c r="E2710" i="3"/>
  <c r="E2708" i="3" s="1"/>
  <c r="F2708" i="3" s="1"/>
  <c r="G2703" i="3"/>
  <c r="G2702" i="3" s="1"/>
  <c r="G2701" i="3" s="1"/>
  <c r="D2703" i="3"/>
  <c r="D2702" i="3" s="1"/>
  <c r="D2701" i="3" s="1"/>
  <c r="E2702" i="3"/>
  <c r="E2701" i="3" s="1"/>
  <c r="E2699" i="3"/>
  <c r="D2699" i="3"/>
  <c r="D2696" i="3" s="1"/>
  <c r="D2695" i="3" s="1"/>
  <c r="D2694" i="3" s="1"/>
  <c r="D2693" i="3" s="1"/>
  <c r="E2698" i="3"/>
  <c r="F2698" i="3" s="1"/>
  <c r="E2697" i="3"/>
  <c r="F2691" i="3"/>
  <c r="D2687" i="3"/>
  <c r="F2686" i="3"/>
  <c r="F2684" i="3"/>
  <c r="F2683" i="3"/>
  <c r="G2682" i="3"/>
  <c r="G2680" i="3" s="1"/>
  <c r="E2682" i="3"/>
  <c r="E2680" i="3" s="1"/>
  <c r="D2682" i="3"/>
  <c r="D2681" i="3" s="1"/>
  <c r="G2679" i="3"/>
  <c r="E2679" i="3"/>
  <c r="E2660" i="3" s="1"/>
  <c r="E2419" i="3" s="1"/>
  <c r="D2679" i="3"/>
  <c r="D2660" i="3" s="1"/>
  <c r="F2677" i="3"/>
  <c r="F2676" i="3"/>
  <c r="G2675" i="3"/>
  <c r="E2675" i="3"/>
  <c r="D2675" i="3"/>
  <c r="F2674" i="3"/>
  <c r="F2673" i="3"/>
  <c r="G2672" i="3"/>
  <c r="E2672" i="3"/>
  <c r="D2672" i="3"/>
  <c r="E2671" i="3"/>
  <c r="F2671" i="3" s="1"/>
  <c r="F2670" i="3"/>
  <c r="G2669" i="3"/>
  <c r="D2669" i="3"/>
  <c r="G2668" i="3"/>
  <c r="G2665" i="3" s="1"/>
  <c r="D2668" i="3"/>
  <c r="D2665" i="3" s="1"/>
  <c r="G2667" i="3"/>
  <c r="E2667" i="3"/>
  <c r="E2664" i="3" s="1"/>
  <c r="D2667" i="3"/>
  <c r="G2655" i="3"/>
  <c r="F2655" i="3"/>
  <c r="F2653" i="3" s="1"/>
  <c r="E2655" i="3"/>
  <c r="E2654" i="3" s="1"/>
  <c r="E2653" i="3" s="1"/>
  <c r="D2655" i="3"/>
  <c r="D2654" i="3" s="1"/>
  <c r="D2653" i="3" s="1"/>
  <c r="G2654" i="3"/>
  <c r="G2653" i="3" s="1"/>
  <c r="F2654" i="3"/>
  <c r="F2651" i="3"/>
  <c r="F2650" i="3"/>
  <c r="F2649" i="3"/>
  <c r="G2648" i="3"/>
  <c r="E2648" i="3"/>
  <c r="D2648" i="3"/>
  <c r="D2647" i="3" s="1"/>
  <c r="G2647" i="3"/>
  <c r="G2646" i="3" s="1"/>
  <c r="G2645" i="3" s="1"/>
  <c r="F2642" i="3"/>
  <c r="G2641" i="3"/>
  <c r="E2641" i="3"/>
  <c r="D2641" i="3"/>
  <c r="G2640" i="3"/>
  <c r="G2629" i="3" s="1"/>
  <c r="G2628" i="3" s="1"/>
  <c r="E2640" i="3"/>
  <c r="E2629" i="3" s="1"/>
  <c r="D2640" i="3"/>
  <c r="D2629" i="3" s="1"/>
  <c r="D2628" i="3" s="1"/>
  <c r="F2626" i="3"/>
  <c r="F2624" i="3"/>
  <c r="F2622" i="3"/>
  <c r="F2620" i="3"/>
  <c r="G2618" i="3"/>
  <c r="G2613" i="3" s="1"/>
  <c r="G2611" i="3" s="1"/>
  <c r="G2609" i="3" s="1"/>
  <c r="E2618" i="3"/>
  <c r="D2618" i="3"/>
  <c r="D2613" i="3" s="1"/>
  <c r="D2611" i="3" s="1"/>
  <c r="G2617" i="3"/>
  <c r="D2617" i="3"/>
  <c r="E2612" i="3"/>
  <c r="E2607" i="3"/>
  <c r="E2606" i="3"/>
  <c r="F2606" i="3" s="1"/>
  <c r="E2605" i="3"/>
  <c r="F2605" i="3" s="1"/>
  <c r="E2604" i="3"/>
  <c r="G2603" i="3"/>
  <c r="D2603" i="3"/>
  <c r="G2602" i="3"/>
  <c r="E2602" i="3" s="1"/>
  <c r="D2602" i="3"/>
  <c r="D2597" i="3" s="1"/>
  <c r="G2601" i="3"/>
  <c r="E2601" i="3" s="1"/>
  <c r="D2601" i="3"/>
  <c r="D2596" i="3" s="1"/>
  <c r="G2600" i="3"/>
  <c r="E2600" i="3" s="1"/>
  <c r="D2600" i="3"/>
  <c r="G2599" i="3"/>
  <c r="D2599" i="3"/>
  <c r="D2594" i="3" s="1"/>
  <c r="E2592" i="3"/>
  <c r="E2591" i="3"/>
  <c r="E2590" i="3"/>
  <c r="E2589" i="3"/>
  <c r="G2588" i="3"/>
  <c r="D2588" i="3"/>
  <c r="E2587" i="3"/>
  <c r="E2586" i="3"/>
  <c r="E2585" i="3"/>
  <c r="E2584" i="3"/>
  <c r="G2583" i="3"/>
  <c r="D2583" i="3"/>
  <c r="G2582" i="3"/>
  <c r="D2582" i="3"/>
  <c r="D2577" i="3" s="1"/>
  <c r="G2581" i="3"/>
  <c r="G2576" i="3" s="1"/>
  <c r="D2581" i="3"/>
  <c r="D2576" i="3" s="1"/>
  <c r="G2580" i="3"/>
  <c r="G2575" i="3" s="1"/>
  <c r="D2580" i="3"/>
  <c r="D2575" i="3" s="1"/>
  <c r="G2579" i="3"/>
  <c r="D2579" i="3"/>
  <c r="G2577" i="3"/>
  <c r="E2546" i="3"/>
  <c r="E2536" i="3" s="1"/>
  <c r="G2543" i="3"/>
  <c r="E2543" i="3" s="1"/>
  <c r="D2543" i="3"/>
  <c r="E2538" i="3"/>
  <c r="D2538" i="3"/>
  <c r="E2537" i="3"/>
  <c r="G2536" i="3"/>
  <c r="D2536" i="3"/>
  <c r="G2532" i="3"/>
  <c r="E2532" i="3" s="1"/>
  <c r="D2532" i="3"/>
  <c r="G2530" i="3"/>
  <c r="E2530" i="3" s="1"/>
  <c r="D2530" i="3"/>
  <c r="G2529" i="3"/>
  <c r="E2529" i="3" s="1"/>
  <c r="D2529" i="3"/>
  <c r="E2526" i="3"/>
  <c r="D2526" i="3"/>
  <c r="D2523" i="3" s="1"/>
  <c r="G2523" i="3"/>
  <c r="E2523" i="3" s="1"/>
  <c r="E2521" i="3"/>
  <c r="D2521" i="3"/>
  <c r="D2518" i="3" s="1"/>
  <c r="G2518" i="3"/>
  <c r="E2518" i="3" s="1"/>
  <c r="E2516" i="3"/>
  <c r="D2516" i="3"/>
  <c r="D2513" i="3" s="1"/>
  <c r="E2515" i="3"/>
  <c r="G2513" i="3"/>
  <c r="E2513" i="3" s="1"/>
  <c r="G2511" i="3"/>
  <c r="E2511" i="3" s="1"/>
  <c r="G2510" i="3"/>
  <c r="E2510" i="3" s="1"/>
  <c r="D2510" i="3"/>
  <c r="D2505" i="3" s="1"/>
  <c r="G2504" i="3"/>
  <c r="E2504" i="3" s="1"/>
  <c r="D2504" i="3"/>
  <c r="E2502" i="3"/>
  <c r="E2501" i="3"/>
  <c r="E2500" i="3"/>
  <c r="E2499" i="3"/>
  <c r="G2498" i="3"/>
  <c r="E2498" i="3" s="1"/>
  <c r="D2498" i="3"/>
  <c r="E2497" i="3"/>
  <c r="G2496" i="3"/>
  <c r="G2493" i="3" s="1"/>
  <c r="D2496" i="3"/>
  <c r="D2491" i="3" s="1"/>
  <c r="E2495" i="3"/>
  <c r="E2494" i="3"/>
  <c r="E2492" i="3"/>
  <c r="D2492" i="3"/>
  <c r="E2490" i="3"/>
  <c r="E2489" i="3"/>
  <c r="E2487" i="3"/>
  <c r="E2486" i="3"/>
  <c r="D2486" i="3"/>
  <c r="G2483" i="3"/>
  <c r="E2483" i="3" s="1"/>
  <c r="E2481" i="3"/>
  <c r="G2478" i="3"/>
  <c r="E2478" i="3" s="1"/>
  <c r="D2478" i="3"/>
  <c r="E2477" i="3"/>
  <c r="E2476" i="3"/>
  <c r="E2475" i="3"/>
  <c r="E2474" i="3"/>
  <c r="G2473" i="3"/>
  <c r="E2473" i="3" s="1"/>
  <c r="D2473" i="3"/>
  <c r="E2472" i="3"/>
  <c r="G2471" i="3"/>
  <c r="G2468" i="3" s="1"/>
  <c r="E2468" i="3" s="1"/>
  <c r="G2467" i="3"/>
  <c r="G2465" i="3"/>
  <c r="E2465" i="3" s="1"/>
  <c r="D2465" i="3"/>
  <c r="G2464" i="3"/>
  <c r="E2464" i="3" s="1"/>
  <c r="D2464" i="3"/>
  <c r="E2461" i="3"/>
  <c r="F2461" i="3" s="1"/>
  <c r="G2458" i="3"/>
  <c r="E2458" i="3" s="1"/>
  <c r="D2458" i="3"/>
  <c r="E2456" i="3"/>
  <c r="F2456" i="3" s="1"/>
  <c r="G2453" i="3"/>
  <c r="E2453" i="3" s="1"/>
  <c r="D2453" i="3"/>
  <c r="G2451" i="3"/>
  <c r="G2436" i="3" s="1"/>
  <c r="G2433" i="3" s="1"/>
  <c r="E2433" i="3" s="1"/>
  <c r="D2451" i="3"/>
  <c r="D2448" i="3" s="1"/>
  <c r="E2446" i="3"/>
  <c r="F2446" i="3" s="1"/>
  <c r="G2443" i="3"/>
  <c r="E2443" i="3" s="1"/>
  <c r="D2443" i="3"/>
  <c r="E2441" i="3"/>
  <c r="D2441" i="3"/>
  <c r="D2438" i="3" s="1"/>
  <c r="G2438" i="3"/>
  <c r="E2438" i="3" s="1"/>
  <c r="G2432" i="3"/>
  <c r="E2432" i="3" s="1"/>
  <c r="D2432" i="3"/>
  <c r="G2430" i="3"/>
  <c r="G2429" i="3"/>
  <c r="G2419" i="3"/>
  <c r="F2419" i="3"/>
  <c r="E3084" i="3" l="1"/>
  <c r="F3084" i="3" s="1"/>
  <c r="G2765" i="3"/>
  <c r="G2764" i="3" s="1"/>
  <c r="G3064" i="3"/>
  <c r="G3061" i="3" s="1"/>
  <c r="F3087" i="3"/>
  <c r="F3066" i="3"/>
  <c r="E3094" i="3"/>
  <c r="F3094" i="3" s="1"/>
  <c r="F3063" i="3"/>
  <c r="E3057" i="3"/>
  <c r="E3060" i="3"/>
  <c r="G3062" i="3"/>
  <c r="G3058" i="3" s="1"/>
  <c r="D3061" i="3"/>
  <c r="F3061" i="3" s="1"/>
  <c r="F2453" i="3"/>
  <c r="E2471" i="3"/>
  <c r="F2672" i="3"/>
  <c r="G2466" i="3"/>
  <c r="E2466" i="3" s="1"/>
  <c r="E2582" i="3"/>
  <c r="E2577" i="3" s="1"/>
  <c r="E2588" i="3"/>
  <c r="G2598" i="3"/>
  <c r="D2666" i="3"/>
  <c r="E2668" i="3"/>
  <c r="F2668" i="3" s="1"/>
  <c r="F2675" i="3"/>
  <c r="D2680" i="3"/>
  <c r="D2662" i="3" s="1"/>
  <c r="G2431" i="3"/>
  <c r="E2431" i="3" s="1"/>
  <c r="E2451" i="3"/>
  <c r="E2448" i="3" s="1"/>
  <c r="F2448" i="3" s="1"/>
  <c r="F2732" i="3"/>
  <c r="F2758" i="3"/>
  <c r="G2448" i="3"/>
  <c r="F2458" i="3"/>
  <c r="G2506" i="3"/>
  <c r="E2506" i="3" s="1"/>
  <c r="E2581" i="3"/>
  <c r="E2576" i="3" s="1"/>
  <c r="F2641" i="3"/>
  <c r="F2751" i="3"/>
  <c r="F2750" i="3" s="1"/>
  <c r="F2438" i="3"/>
  <c r="G2596" i="3"/>
  <c r="E2596" i="3" s="1"/>
  <c r="F2596" i="3" s="1"/>
  <c r="G2662" i="3"/>
  <c r="D2766" i="3"/>
  <c r="F2766" i="3" s="1"/>
  <c r="F2510" i="3"/>
  <c r="F2513" i="3"/>
  <c r="F2521" i="3"/>
  <c r="F2600" i="3"/>
  <c r="F2718" i="3"/>
  <c r="F2717" i="3" s="1"/>
  <c r="F2716" i="3" s="1"/>
  <c r="F2715" i="3" s="1"/>
  <c r="F2726" i="3"/>
  <c r="F2725" i="3" s="1"/>
  <c r="E2750" i="3"/>
  <c r="D2757" i="3"/>
  <c r="D2756" i="3" s="1"/>
  <c r="F2756" i="3" s="1"/>
  <c r="G2594" i="3"/>
  <c r="E2594" i="3" s="1"/>
  <c r="F2518" i="3"/>
  <c r="F2747" i="3"/>
  <c r="F2746" i="3" s="1"/>
  <c r="F2767" i="3"/>
  <c r="D2488" i="3"/>
  <c r="F2523" i="3"/>
  <c r="E2599" i="3"/>
  <c r="E2598" i="3" s="1"/>
  <c r="E2765" i="3"/>
  <c r="F2486" i="3"/>
  <c r="E2533" i="3"/>
  <c r="E2531" i="3"/>
  <c r="D2724" i="3"/>
  <c r="D2723" i="3" s="1"/>
  <c r="F2773" i="3"/>
  <c r="F2516" i="3"/>
  <c r="E2580" i="3"/>
  <c r="E2575" i="3" s="1"/>
  <c r="G2597" i="3"/>
  <c r="F2648" i="3"/>
  <c r="F2729" i="3"/>
  <c r="F2728" i="3" s="1"/>
  <c r="E2731" i="3"/>
  <c r="F2731" i="3" s="1"/>
  <c r="F2443" i="3"/>
  <c r="D2483" i="3"/>
  <c r="F2483" i="3" s="1"/>
  <c r="G2491" i="3"/>
  <c r="G2488" i="3" s="1"/>
  <c r="G2508" i="3"/>
  <c r="E2508" i="3" s="1"/>
  <c r="D2511" i="3"/>
  <c r="F2511" i="3" s="1"/>
  <c r="F2526" i="3"/>
  <c r="G2595" i="3"/>
  <c r="E2595" i="3" s="1"/>
  <c r="E2647" i="3"/>
  <c r="F2647" i="3" s="1"/>
  <c r="G2666" i="3"/>
  <c r="F2701" i="3"/>
  <c r="E2746" i="3"/>
  <c r="D2493" i="3"/>
  <c r="F2601" i="3"/>
  <c r="F2667" i="3"/>
  <c r="F2682" i="3"/>
  <c r="D2772" i="3"/>
  <c r="F2441" i="3"/>
  <c r="D2471" i="3"/>
  <c r="G2505" i="3"/>
  <c r="E2579" i="3"/>
  <c r="E2574" i="3" s="1"/>
  <c r="F2629" i="3"/>
  <c r="D2664" i="3"/>
  <c r="F2664" i="3" s="1"/>
  <c r="E2681" i="3"/>
  <c r="F2681" i="3" s="1"/>
  <c r="F2699" i="3"/>
  <c r="E2728" i="3"/>
  <c r="F2774" i="3"/>
  <c r="G2724" i="3"/>
  <c r="G2723" i="3" s="1"/>
  <c r="G2578" i="3"/>
  <c r="G2573" i="3" s="1"/>
  <c r="G2574" i="3"/>
  <c r="D2595" i="3"/>
  <c r="D2425" i="3" s="1"/>
  <c r="D2598" i="3"/>
  <c r="D2533" i="3"/>
  <c r="D2531" i="3"/>
  <c r="D2528" i="3" s="1"/>
  <c r="E2603" i="3"/>
  <c r="F2603" i="3" s="1"/>
  <c r="E2610" i="3"/>
  <c r="E2628" i="3"/>
  <c r="F2628" i="3" s="1"/>
  <c r="G2664" i="3"/>
  <c r="D2419" i="3"/>
  <c r="F2680" i="3"/>
  <c r="E2678" i="3"/>
  <c r="G2681" i="3"/>
  <c r="G2708" i="3"/>
  <c r="D2436" i="3"/>
  <c r="F2618" i="3"/>
  <c r="E2613" i="3"/>
  <c r="F2697" i="3"/>
  <c r="E2696" i="3"/>
  <c r="E2496" i="3"/>
  <c r="E2491" i="3" s="1"/>
  <c r="E2488" i="3" s="1"/>
  <c r="F2501" i="3"/>
  <c r="F2496" i="3" s="1"/>
  <c r="G2531" i="3"/>
  <c r="G2533" i="3"/>
  <c r="D2578" i="3"/>
  <c r="D2573" i="3" s="1"/>
  <c r="D2574" i="3"/>
  <c r="E2583" i="3"/>
  <c r="F2617" i="3"/>
  <c r="D2612" i="3"/>
  <c r="D2610" i="3" s="1"/>
  <c r="D2609" i="3" s="1"/>
  <c r="E2661" i="3"/>
  <c r="E2669" i="3"/>
  <c r="F2669" i="3" s="1"/>
  <c r="D2678" i="3"/>
  <c r="G2678" i="3"/>
  <c r="F2710" i="3"/>
  <c r="E2709" i="3"/>
  <c r="F2709" i="3" s="1"/>
  <c r="G3063" i="3" l="1"/>
  <c r="F2757" i="3"/>
  <c r="G2463" i="3"/>
  <c r="E2463" i="3" s="1"/>
  <c r="G3060" i="3"/>
  <c r="G3057" i="3"/>
  <c r="G3056" i="3" s="1"/>
  <c r="D3057" i="3"/>
  <c r="D3056" i="3" s="1"/>
  <c r="D3060" i="3"/>
  <c r="F3060" i="3" s="1"/>
  <c r="E3056" i="3"/>
  <c r="E2665" i="3"/>
  <c r="E2662" i="3" s="1"/>
  <c r="E2666" i="3"/>
  <c r="F2666" i="3" s="1"/>
  <c r="E2436" i="3"/>
  <c r="F2436" i="3" s="1"/>
  <c r="F2451" i="3"/>
  <c r="G2426" i="3"/>
  <c r="E2426" i="3" s="1"/>
  <c r="G2593" i="3"/>
  <c r="G2428" i="3"/>
  <c r="E2428" i="3" s="1"/>
  <c r="E2646" i="3"/>
  <c r="F2646" i="3" s="1"/>
  <c r="F2598" i="3"/>
  <c r="F2765" i="3"/>
  <c r="E2764" i="3"/>
  <c r="F2764" i="3" s="1"/>
  <c r="F2772" i="3"/>
  <c r="D2771" i="3"/>
  <c r="F2771" i="3" s="1"/>
  <c r="D2661" i="3"/>
  <c r="D2659" i="3" s="1"/>
  <c r="D2663" i="3"/>
  <c r="E2505" i="3"/>
  <c r="F2505" i="3" s="1"/>
  <c r="G2425" i="3"/>
  <c r="E2425" i="3" s="1"/>
  <c r="E2420" i="3" s="1"/>
  <c r="D2506" i="3"/>
  <c r="D2508" i="3"/>
  <c r="F2508" i="3" s="1"/>
  <c r="E2593" i="3"/>
  <c r="F2595" i="3"/>
  <c r="E2578" i="3"/>
  <c r="E2573" i="3" s="1"/>
  <c r="E2724" i="3"/>
  <c r="D2466" i="3"/>
  <c r="D2468" i="3"/>
  <c r="F2468" i="3" s="1"/>
  <c r="G2503" i="3"/>
  <c r="E2503" i="3" s="1"/>
  <c r="F2471" i="3"/>
  <c r="F2613" i="3"/>
  <c r="E2611" i="3"/>
  <c r="F2611" i="3" s="1"/>
  <c r="D2431" i="3"/>
  <c r="D2433" i="3"/>
  <c r="F2433" i="3" s="1"/>
  <c r="G2528" i="3"/>
  <c r="E2528" i="3" s="1"/>
  <c r="G2696" i="3"/>
  <c r="E2695" i="3"/>
  <c r="F2696" i="3"/>
  <c r="F2678" i="3"/>
  <c r="G2663" i="3"/>
  <c r="G2661" i="3"/>
  <c r="F2612" i="3"/>
  <c r="D2593" i="3"/>
  <c r="F2493" i="3"/>
  <c r="F2491" i="3"/>
  <c r="F2488" i="3" s="1"/>
  <c r="E2493" i="3"/>
  <c r="F3056" i="3" l="1"/>
  <c r="E2663" i="3"/>
  <c r="F2663" i="3" s="1"/>
  <c r="E2645" i="3"/>
  <c r="F2645" i="3" s="1"/>
  <c r="F2665" i="3"/>
  <c r="F3057" i="3"/>
  <c r="D2420" i="3"/>
  <c r="F2420" i="3" s="1"/>
  <c r="F2425" i="3"/>
  <c r="F2593" i="3"/>
  <c r="F2506" i="3"/>
  <c r="D2503" i="3"/>
  <c r="F2503" i="3" s="1"/>
  <c r="D2463" i="3"/>
  <c r="F2463" i="3" s="1"/>
  <c r="F2466" i="3"/>
  <c r="E2723" i="3"/>
  <c r="F2724" i="3"/>
  <c r="F2723" i="3" s="1"/>
  <c r="G2423" i="3"/>
  <c r="E2423" i="3" s="1"/>
  <c r="F2661" i="3"/>
  <c r="F2662" i="3"/>
  <c r="E2659" i="3"/>
  <c r="F2659" i="3" s="1"/>
  <c r="G2695" i="3"/>
  <c r="E2694" i="3"/>
  <c r="F2695" i="3"/>
  <c r="E2609" i="3"/>
  <c r="F2609" i="3" s="1"/>
  <c r="D2428" i="3"/>
  <c r="F2428" i="3" s="1"/>
  <c r="D2426" i="3"/>
  <c r="F2426" i="3" s="1"/>
  <c r="F2431" i="3"/>
  <c r="G2659" i="3"/>
  <c r="G2420" i="3"/>
  <c r="G2694" i="3" l="1"/>
  <c r="G2421" i="3" s="1"/>
  <c r="G2418" i="3" s="1"/>
  <c r="E2693" i="3"/>
  <c r="F2694" i="3"/>
  <c r="D2421" i="3"/>
  <c r="D2418" i="3" s="1"/>
  <c r="D2423" i="3"/>
  <c r="F2423" i="3" s="1"/>
  <c r="E2421" i="3"/>
  <c r="F2421" i="3" l="1"/>
  <c r="E2418" i="3"/>
  <c r="F2418" i="3" s="1"/>
  <c r="G2693" i="3"/>
  <c r="F2693" i="3"/>
  <c r="G3053" i="3" l="1"/>
  <c r="G3050" i="3" s="1"/>
  <c r="F3053" i="3"/>
  <c r="E3050" i="3"/>
  <c r="D3050" i="3"/>
  <c r="G3048" i="3"/>
  <c r="G3045" i="3" s="1"/>
  <c r="F3048" i="3"/>
  <c r="E3045" i="3"/>
  <c r="D3045" i="3"/>
  <c r="G3043" i="3"/>
  <c r="G3040" i="3" s="1"/>
  <c r="F3043" i="3"/>
  <c r="E3040" i="3"/>
  <c r="D3040" i="3"/>
  <c r="E3038" i="3"/>
  <c r="G3038" i="3" s="1"/>
  <c r="G3035" i="3" s="1"/>
  <c r="D3035" i="3"/>
  <c r="G3029" i="3"/>
  <c r="E3029" i="3"/>
  <c r="D3029" i="3"/>
  <c r="G3027" i="3"/>
  <c r="E3027" i="3"/>
  <c r="D3027" i="3"/>
  <c r="G3026" i="3"/>
  <c r="E3026" i="3"/>
  <c r="D3026" i="3"/>
  <c r="G3022" i="3"/>
  <c r="G3019" i="3" s="1"/>
  <c r="F3022" i="3"/>
  <c r="E3019" i="3"/>
  <c r="D3019" i="3"/>
  <c r="G3017" i="3"/>
  <c r="G3014" i="3" s="1"/>
  <c r="F3017" i="3"/>
  <c r="E3014" i="3"/>
  <c r="D3014" i="3"/>
  <c r="G3012" i="3"/>
  <c r="G3009" i="3" s="1"/>
  <c r="F3012" i="3"/>
  <c r="E3009" i="3"/>
  <c r="D3009" i="3"/>
  <c r="G3007" i="3"/>
  <c r="G3004" i="3" s="1"/>
  <c r="F3007" i="3"/>
  <c r="E3004" i="3"/>
  <c r="D3004" i="3"/>
  <c r="G3002" i="3"/>
  <c r="G2999" i="3" s="1"/>
  <c r="F3002" i="3"/>
  <c r="E2999" i="3"/>
  <c r="D2999" i="3"/>
  <c r="G2997" i="3"/>
  <c r="G2994" i="3" s="1"/>
  <c r="F2997" i="3"/>
  <c r="E2994" i="3"/>
  <c r="D2994" i="3"/>
  <c r="G2992" i="3"/>
  <c r="G2989" i="3" s="1"/>
  <c r="F2992" i="3"/>
  <c r="E2989" i="3"/>
  <c r="D2989" i="3"/>
  <c r="G2987" i="3"/>
  <c r="G2984" i="3" s="1"/>
  <c r="F2987" i="3"/>
  <c r="E2984" i="3"/>
  <c r="D2984" i="3"/>
  <c r="G2982" i="3"/>
  <c r="G2979" i="3" s="1"/>
  <c r="F2982" i="3"/>
  <c r="E2979" i="3"/>
  <c r="D2979" i="3"/>
  <c r="G2977" i="3"/>
  <c r="G2974" i="3" s="1"/>
  <c r="F2977" i="3"/>
  <c r="E2974" i="3"/>
  <c r="D2974" i="3"/>
  <c r="G2972" i="3"/>
  <c r="G2969" i="3" s="1"/>
  <c r="F2972" i="3"/>
  <c r="E2969" i="3"/>
  <c r="D2969" i="3"/>
  <c r="G2967" i="3"/>
  <c r="G2964" i="3" s="1"/>
  <c r="F2967" i="3"/>
  <c r="E2964" i="3"/>
  <c r="D2964" i="3"/>
  <c r="G2962" i="3"/>
  <c r="G2959" i="3" s="1"/>
  <c r="F2962" i="3"/>
  <c r="E2959" i="3"/>
  <c r="D2959" i="3"/>
  <c r="G2957" i="3"/>
  <c r="G2954" i="3" s="1"/>
  <c r="F2957" i="3"/>
  <c r="E2954" i="3"/>
  <c r="D2954" i="3"/>
  <c r="G2952" i="3"/>
  <c r="G2949" i="3" s="1"/>
  <c r="F2952" i="3"/>
  <c r="E2949" i="3"/>
  <c r="D2949" i="3"/>
  <c r="G2947" i="3"/>
  <c r="G2944" i="3" s="1"/>
  <c r="F2947" i="3"/>
  <c r="E2944" i="3"/>
  <c r="D2944" i="3"/>
  <c r="G2942" i="3"/>
  <c r="G2939" i="3" s="1"/>
  <c r="F2942" i="3"/>
  <c r="E2939" i="3"/>
  <c r="D2939" i="3"/>
  <c r="E2937" i="3"/>
  <c r="E2934" i="3" s="1"/>
  <c r="D2937" i="3"/>
  <c r="D2936" i="3"/>
  <c r="D2931" i="3" s="1"/>
  <c r="E2931" i="3"/>
  <c r="E2916" i="3" s="1"/>
  <c r="G2927" i="3"/>
  <c r="G2924" i="3" s="1"/>
  <c r="F2927" i="3"/>
  <c r="E2924" i="3"/>
  <c r="D2924" i="3"/>
  <c r="E2922" i="3"/>
  <c r="G2922" i="3" s="1"/>
  <c r="D2922" i="3"/>
  <c r="D2919" i="3" s="1"/>
  <c r="G2918" i="3"/>
  <c r="E2918" i="3"/>
  <c r="D2918" i="3"/>
  <c r="G2915" i="3"/>
  <c r="E2915" i="3"/>
  <c r="D2915" i="3"/>
  <c r="G2911" i="3"/>
  <c r="G2908" i="3" s="1"/>
  <c r="F2911" i="3"/>
  <c r="E2908" i="3"/>
  <c r="D2908" i="3"/>
  <c r="G2906" i="3"/>
  <c r="G2903" i="3" s="1"/>
  <c r="F2906" i="3"/>
  <c r="E2903" i="3"/>
  <c r="D2903" i="3"/>
  <c r="G2901" i="3"/>
  <c r="G2898" i="3" s="1"/>
  <c r="F2901" i="3"/>
  <c r="E2898" i="3"/>
  <c r="D2898" i="3"/>
  <c r="G2896" i="3"/>
  <c r="G2893" i="3" s="1"/>
  <c r="F2896" i="3"/>
  <c r="E2893" i="3"/>
  <c r="D2893" i="3"/>
  <c r="G2891" i="3"/>
  <c r="G2888" i="3" s="1"/>
  <c r="F2891" i="3"/>
  <c r="E2888" i="3"/>
  <c r="D2888" i="3"/>
  <c r="G2886" i="3"/>
  <c r="G2883" i="3" s="1"/>
  <c r="F2886" i="3"/>
  <c r="E2883" i="3"/>
  <c r="D2883" i="3"/>
  <c r="G2881" i="3"/>
  <c r="G2878" i="3" s="1"/>
  <c r="F2881" i="3"/>
  <c r="E2878" i="3"/>
  <c r="D2878" i="3"/>
  <c r="G2876" i="3"/>
  <c r="G2873" i="3" s="1"/>
  <c r="F2876" i="3"/>
  <c r="E2873" i="3"/>
  <c r="D2873" i="3"/>
  <c r="G2871" i="3"/>
  <c r="G2868" i="3" s="1"/>
  <c r="F2871" i="3"/>
  <c r="E2868" i="3"/>
  <c r="D2868" i="3"/>
  <c r="E2866" i="3"/>
  <c r="G2866" i="3" s="1"/>
  <c r="G2863" i="3" s="1"/>
  <c r="D2866" i="3"/>
  <c r="D2856" i="3" s="1"/>
  <c r="G2857" i="3"/>
  <c r="E2857" i="3"/>
  <c r="D2857" i="3"/>
  <c r="G2855" i="3"/>
  <c r="E2855" i="3"/>
  <c r="D2855" i="3"/>
  <c r="G2854" i="3"/>
  <c r="E2854" i="3"/>
  <c r="E2822" i="3" s="1"/>
  <c r="D2854" i="3"/>
  <c r="G2850" i="3"/>
  <c r="F2850" i="3"/>
  <c r="G2849" i="3"/>
  <c r="G2848" i="3"/>
  <c r="E2847" i="3"/>
  <c r="D2847" i="3"/>
  <c r="G2844" i="3"/>
  <c r="G2843" i="3"/>
  <c r="E2842" i="3"/>
  <c r="D2842" i="3"/>
  <c r="E2841" i="3"/>
  <c r="G2841" i="3" s="1"/>
  <c r="D2841" i="3"/>
  <c r="E2840" i="3"/>
  <c r="G2840" i="3" s="1"/>
  <c r="D2840" i="3"/>
  <c r="E2839" i="3"/>
  <c r="G2839" i="3" s="1"/>
  <c r="D2839" i="3"/>
  <c r="E2838" i="3"/>
  <c r="G2838" i="3" s="1"/>
  <c r="D2838" i="3"/>
  <c r="E2836" i="3"/>
  <c r="G2836" i="3" s="1"/>
  <c r="D2836" i="3"/>
  <c r="D2831" i="3" s="1"/>
  <c r="E2834" i="3"/>
  <c r="E2829" i="3" s="1"/>
  <c r="D2834" i="3"/>
  <c r="D2829" i="3" s="1"/>
  <c r="E2833" i="3"/>
  <c r="G2833" i="3" s="1"/>
  <c r="D2833" i="3"/>
  <c r="D2828" i="3" s="1"/>
  <c r="D2822" i="3" s="1"/>
  <c r="G2828" i="3"/>
  <c r="G763" i="3"/>
  <c r="F763" i="3"/>
  <c r="G762" i="3"/>
  <c r="G761" i="3"/>
  <c r="E760" i="3"/>
  <c r="G760" i="3" s="1"/>
  <c r="D760" i="3"/>
  <c r="E759" i="3"/>
  <c r="D759" i="3"/>
  <c r="D754" i="3" s="1"/>
  <c r="E758" i="3"/>
  <c r="E753" i="3" s="1"/>
  <c r="G753" i="3" s="1"/>
  <c r="D758" i="3"/>
  <c r="D753" i="3" s="1"/>
  <c r="E757" i="3"/>
  <c r="G757" i="3" s="1"/>
  <c r="D757" i="3"/>
  <c r="D752" i="3" s="1"/>
  <c r="E756" i="3"/>
  <c r="D756" i="3"/>
  <c r="D751" i="3" s="1"/>
  <c r="G749" i="3"/>
  <c r="G748" i="3"/>
  <c r="F748" i="3"/>
  <c r="G747" i="3"/>
  <c r="G746" i="3"/>
  <c r="E745" i="3"/>
  <c r="D745" i="3"/>
  <c r="E744" i="3"/>
  <c r="G744" i="3" s="1"/>
  <c r="D744" i="3"/>
  <c r="D739" i="3" s="1"/>
  <c r="E743" i="3"/>
  <c r="G743" i="3" s="1"/>
  <c r="D743" i="3"/>
  <c r="D738" i="3" s="1"/>
  <c r="E742" i="3"/>
  <c r="D742" i="3"/>
  <c r="D737" i="3" s="1"/>
  <c r="E741" i="3"/>
  <c r="E736" i="3" s="1"/>
  <c r="G736" i="3" s="1"/>
  <c r="D741" i="3"/>
  <c r="D736" i="3" s="1"/>
  <c r="E739" i="3"/>
  <c r="G739" i="3" s="1"/>
  <c r="G734" i="3"/>
  <c r="G733" i="3"/>
  <c r="F733" i="3"/>
  <c r="G732" i="3"/>
  <c r="G731" i="3"/>
  <c r="E730" i="3"/>
  <c r="D730" i="3"/>
  <c r="G729" i="3"/>
  <c r="G728" i="3"/>
  <c r="F728" i="3"/>
  <c r="G727" i="3"/>
  <c r="G726" i="3"/>
  <c r="E725" i="3"/>
  <c r="D725" i="3"/>
  <c r="E724" i="3"/>
  <c r="G724" i="3" s="1"/>
  <c r="D724" i="3"/>
  <c r="E723" i="3"/>
  <c r="D723" i="3"/>
  <c r="D718" i="3" s="1"/>
  <c r="E722" i="3"/>
  <c r="G722" i="3" s="1"/>
  <c r="D722" i="3"/>
  <c r="D717" i="3" s="1"/>
  <c r="E721" i="3"/>
  <c r="D721" i="3"/>
  <c r="D716" i="3" s="1"/>
  <c r="E719" i="3"/>
  <c r="G719" i="3" s="1"/>
  <c r="D719" i="3"/>
  <c r="G714" i="3"/>
  <c r="G713" i="3"/>
  <c r="F713" i="3"/>
  <c r="G712" i="3"/>
  <c r="G711" i="3"/>
  <c r="E710" i="3"/>
  <c r="G710" i="3" s="1"/>
  <c r="D710" i="3"/>
  <c r="E709" i="3"/>
  <c r="D709" i="3"/>
  <c r="D704" i="3" s="1"/>
  <c r="E708" i="3"/>
  <c r="E703" i="3" s="1"/>
  <c r="G703" i="3" s="1"/>
  <c r="D708" i="3"/>
  <c r="D703" i="3" s="1"/>
  <c r="E707" i="3"/>
  <c r="E702" i="3" s="1"/>
  <c r="G702" i="3" s="1"/>
  <c r="D707" i="3"/>
  <c r="E706" i="3"/>
  <c r="D706" i="3"/>
  <c r="D701" i="3" s="1"/>
  <c r="G693" i="3"/>
  <c r="G692" i="3"/>
  <c r="F692" i="3"/>
  <c r="G691" i="3"/>
  <c r="G690" i="3"/>
  <c r="E689" i="3"/>
  <c r="G689" i="3" s="1"/>
  <c r="D689" i="3"/>
  <c r="E688" i="3"/>
  <c r="G688" i="3" s="1"/>
  <c r="D688" i="3"/>
  <c r="D683" i="3" s="1"/>
  <c r="E687" i="3"/>
  <c r="G687" i="3" s="1"/>
  <c r="D687" i="3"/>
  <c r="D682" i="3" s="1"/>
  <c r="E686" i="3"/>
  <c r="E681" i="3" s="1"/>
  <c r="G681" i="3" s="1"/>
  <c r="D686" i="3"/>
  <c r="D681" i="3" s="1"/>
  <c r="E685" i="3"/>
  <c r="D685" i="3"/>
  <c r="G678" i="3"/>
  <c r="G677" i="3"/>
  <c r="F677" i="3"/>
  <c r="G676" i="3"/>
  <c r="G675" i="3"/>
  <c r="E674" i="3"/>
  <c r="D674" i="3"/>
  <c r="E673" i="3"/>
  <c r="D673" i="3"/>
  <c r="D668" i="3" s="1"/>
  <c r="E672" i="3"/>
  <c r="D672" i="3"/>
  <c r="D667" i="3" s="1"/>
  <c r="E671" i="3"/>
  <c r="D671" i="3"/>
  <c r="D666" i="3" s="1"/>
  <c r="E670" i="3"/>
  <c r="G670" i="3" s="1"/>
  <c r="D670" i="3"/>
  <c r="G663" i="3"/>
  <c r="G662" i="3"/>
  <c r="F662" i="3"/>
  <c r="G661" i="3"/>
  <c r="G660" i="3"/>
  <c r="E659" i="3"/>
  <c r="D659" i="3"/>
  <c r="G658" i="3"/>
  <c r="G657" i="3"/>
  <c r="F657" i="3"/>
  <c r="G656" i="3"/>
  <c r="G655" i="3"/>
  <c r="E654" i="3"/>
  <c r="D654" i="3"/>
  <c r="G653" i="3"/>
  <c r="G652" i="3"/>
  <c r="F652" i="3"/>
  <c r="G651" i="3"/>
  <c r="G650" i="3"/>
  <c r="E649" i="3"/>
  <c r="G649" i="3" s="1"/>
  <c r="D649" i="3"/>
  <c r="G648" i="3"/>
  <c r="G647" i="3"/>
  <c r="F647" i="3"/>
  <c r="G646" i="3"/>
  <c r="G645" i="3"/>
  <c r="E644" i="3"/>
  <c r="D644" i="3"/>
  <c r="G643" i="3"/>
  <c r="G642" i="3"/>
  <c r="F642" i="3"/>
  <c r="G641" i="3"/>
  <c r="G640" i="3"/>
  <c r="E639" i="3"/>
  <c r="D639" i="3"/>
  <c r="G638" i="3"/>
  <c r="G637" i="3"/>
  <c r="G636" i="3"/>
  <c r="G635" i="3"/>
  <c r="E634" i="3"/>
  <c r="G634" i="3" s="1"/>
  <c r="D634" i="3"/>
  <c r="G633" i="3"/>
  <c r="G632" i="3"/>
  <c r="F632" i="3"/>
  <c r="G631" i="3"/>
  <c r="G630" i="3"/>
  <c r="E629" i="3"/>
  <c r="G629" i="3" s="1"/>
  <c r="D629" i="3"/>
  <c r="G628" i="3"/>
  <c r="G627" i="3"/>
  <c r="F627" i="3"/>
  <c r="G626" i="3"/>
  <c r="F626" i="3"/>
  <c r="G625" i="3"/>
  <c r="E624" i="3"/>
  <c r="D624" i="3"/>
  <c r="G623" i="3"/>
  <c r="G622" i="3"/>
  <c r="F622" i="3"/>
  <c r="G621" i="3"/>
  <c r="G620" i="3"/>
  <c r="E619" i="3"/>
  <c r="D619" i="3"/>
  <c r="G618" i="3"/>
  <c r="G617" i="3"/>
  <c r="F617" i="3"/>
  <c r="G616" i="3"/>
  <c r="G615" i="3"/>
  <c r="E613" i="3"/>
  <c r="G613" i="3" s="1"/>
  <c r="D613" i="3"/>
  <c r="G612" i="3"/>
  <c r="G611" i="3"/>
  <c r="F611" i="3"/>
  <c r="G610" i="3"/>
  <c r="G609" i="3"/>
  <c r="E607" i="3"/>
  <c r="G607" i="3" s="1"/>
  <c r="D607" i="3"/>
  <c r="G606" i="3"/>
  <c r="G605" i="3"/>
  <c r="F605" i="3"/>
  <c r="G604" i="3"/>
  <c r="F604" i="3"/>
  <c r="G603" i="3"/>
  <c r="E602" i="3"/>
  <c r="G602" i="3" s="1"/>
  <c r="D602" i="3"/>
  <c r="F601" i="3"/>
  <c r="E601" i="3"/>
  <c r="D601" i="3"/>
  <c r="D596" i="3" s="1"/>
  <c r="E600" i="3"/>
  <c r="D600" i="3"/>
  <c r="D595" i="3" s="1"/>
  <c r="E599" i="3"/>
  <c r="G599" i="3" s="1"/>
  <c r="D599" i="3"/>
  <c r="D594" i="3" s="1"/>
  <c r="F598" i="3"/>
  <c r="E598" i="3"/>
  <c r="D598" i="3"/>
  <c r="D593" i="3" s="1"/>
  <c r="G591" i="3"/>
  <c r="G590" i="3"/>
  <c r="G589" i="3"/>
  <c r="G588" i="3"/>
  <c r="E587" i="3"/>
  <c r="G587" i="3" s="1"/>
  <c r="D587" i="3"/>
  <c r="E586" i="3"/>
  <c r="G586" i="3" s="1"/>
  <c r="D586" i="3"/>
  <c r="E585" i="3"/>
  <c r="G585" i="3" s="1"/>
  <c r="D585" i="3"/>
  <c r="E584" i="3"/>
  <c r="G584" i="3" s="1"/>
  <c r="D584" i="3"/>
  <c r="E583" i="3"/>
  <c r="G583" i="3" s="1"/>
  <c r="D583" i="3"/>
  <c r="G581" i="3"/>
  <c r="G580" i="3"/>
  <c r="G579" i="3"/>
  <c r="G578" i="3"/>
  <c r="E577" i="3"/>
  <c r="G577" i="3" s="1"/>
  <c r="D577" i="3"/>
  <c r="E576" i="3"/>
  <c r="G576" i="3" s="1"/>
  <c r="D576" i="3"/>
  <c r="E575" i="3"/>
  <c r="G575" i="3" s="1"/>
  <c r="D575" i="3"/>
  <c r="E574" i="3"/>
  <c r="G574" i="3" s="1"/>
  <c r="D574" i="3"/>
  <c r="E573" i="3"/>
  <c r="D573" i="3"/>
  <c r="G571" i="3"/>
  <c r="G570" i="3"/>
  <c r="G569" i="3"/>
  <c r="G568" i="3"/>
  <c r="E567" i="3"/>
  <c r="G567" i="3" s="1"/>
  <c r="D567" i="3"/>
  <c r="E566" i="3"/>
  <c r="E551" i="3" s="1"/>
  <c r="G551" i="3" s="1"/>
  <c r="D566" i="3"/>
  <c r="E565" i="3"/>
  <c r="F565" i="3" s="1"/>
  <c r="E564" i="3"/>
  <c r="G564" i="3" s="1"/>
  <c r="D564" i="3"/>
  <c r="E563" i="3"/>
  <c r="G563" i="3" s="1"/>
  <c r="D563" i="3"/>
  <c r="D548" i="3" s="1"/>
  <c r="D543" i="3" s="1"/>
  <c r="G561" i="3"/>
  <c r="G560" i="3"/>
  <c r="F560" i="3"/>
  <c r="G559" i="3"/>
  <c r="G558" i="3"/>
  <c r="E557" i="3"/>
  <c r="G557" i="3" s="1"/>
  <c r="D557" i="3"/>
  <c r="G556" i="3"/>
  <c r="G555" i="3"/>
  <c r="F555" i="3"/>
  <c r="G554" i="3"/>
  <c r="G553" i="3"/>
  <c r="E552" i="3"/>
  <c r="D552" i="3"/>
  <c r="D551" i="3"/>
  <c r="D546" i="3" s="1"/>
  <c r="D550" i="3"/>
  <c r="D545" i="3" s="1"/>
  <c r="G535" i="3"/>
  <c r="G534" i="3"/>
  <c r="G533" i="3"/>
  <c r="G532" i="3"/>
  <c r="E531" i="3"/>
  <c r="G531" i="3" s="1"/>
  <c r="D531" i="3"/>
  <c r="G530" i="3"/>
  <c r="G529" i="3"/>
  <c r="G528" i="3"/>
  <c r="G527" i="3"/>
  <c r="E526" i="3"/>
  <c r="G526" i="3" s="1"/>
  <c r="D526" i="3"/>
  <c r="G525" i="3"/>
  <c r="G524" i="3"/>
  <c r="F524" i="3"/>
  <c r="G523" i="3"/>
  <c r="F523" i="3"/>
  <c r="G522" i="3"/>
  <c r="E521" i="3"/>
  <c r="D521" i="3"/>
  <c r="E520" i="3"/>
  <c r="D520" i="3"/>
  <c r="D510" i="3" s="1"/>
  <c r="D505" i="3" s="1"/>
  <c r="E519" i="3"/>
  <c r="G519" i="3" s="1"/>
  <c r="D519" i="3"/>
  <c r="E518" i="3"/>
  <c r="G518" i="3" s="1"/>
  <c r="D518" i="3"/>
  <c r="E517" i="3"/>
  <c r="G517" i="3" s="1"/>
  <c r="D517" i="3"/>
  <c r="D507" i="3" s="1"/>
  <c r="D502" i="3" s="1"/>
  <c r="G515" i="3"/>
  <c r="G514" i="3"/>
  <c r="F514" i="3"/>
  <c r="G513" i="3"/>
  <c r="G512" i="3"/>
  <c r="E511" i="3"/>
  <c r="G511" i="3" s="1"/>
  <c r="D511" i="3"/>
  <c r="G500" i="3"/>
  <c r="G499" i="3"/>
  <c r="G498" i="3"/>
  <c r="G497" i="3"/>
  <c r="E496" i="3"/>
  <c r="G496" i="3" s="1"/>
  <c r="D496" i="3"/>
  <c r="G495" i="3"/>
  <c r="G494" i="3"/>
  <c r="G493" i="3"/>
  <c r="G492" i="3"/>
  <c r="E491" i="3"/>
  <c r="G491" i="3" s="1"/>
  <c r="D491" i="3"/>
  <c r="G490" i="3"/>
  <c r="G489" i="3"/>
  <c r="G488" i="3"/>
  <c r="G487" i="3"/>
  <c r="E486" i="3"/>
  <c r="G486" i="3" s="1"/>
  <c r="D486" i="3"/>
  <c r="G485" i="3"/>
  <c r="G484" i="3"/>
  <c r="G483" i="3"/>
  <c r="G482" i="3"/>
  <c r="E481" i="3"/>
  <c r="G481" i="3" s="1"/>
  <c r="D481" i="3"/>
  <c r="G480" i="3"/>
  <c r="G479" i="3"/>
  <c r="G478" i="3"/>
  <c r="G477" i="3"/>
  <c r="E476" i="3"/>
  <c r="G476" i="3" s="1"/>
  <c r="D476" i="3"/>
  <c r="G475" i="3"/>
  <c r="G474" i="3"/>
  <c r="G473" i="3"/>
  <c r="G472" i="3"/>
  <c r="E471" i="3"/>
  <c r="G471" i="3" s="1"/>
  <c r="D471" i="3"/>
  <c r="G470" i="3"/>
  <c r="G469" i="3"/>
  <c r="G468" i="3"/>
  <c r="G467" i="3"/>
  <c r="E466" i="3"/>
  <c r="G466" i="3" s="1"/>
  <c r="D466" i="3"/>
  <c r="G465" i="3"/>
  <c r="G464" i="3"/>
  <c r="F464" i="3"/>
  <c r="F459" i="3" s="1"/>
  <c r="G463" i="3"/>
  <c r="G462" i="3"/>
  <c r="E461" i="3"/>
  <c r="D461" i="3"/>
  <c r="E460" i="3"/>
  <c r="G460" i="3" s="1"/>
  <c r="D460" i="3"/>
  <c r="D455" i="3" s="1"/>
  <c r="E459" i="3"/>
  <c r="G459" i="3" s="1"/>
  <c r="D459" i="3"/>
  <c r="D454" i="3" s="1"/>
  <c r="F458" i="3"/>
  <c r="E458" i="3"/>
  <c r="E453" i="3" s="1"/>
  <c r="D458" i="3"/>
  <c r="D453" i="3" s="1"/>
  <c r="F457" i="3"/>
  <c r="E457" i="3"/>
  <c r="D457" i="3"/>
  <c r="D452" i="3" s="1"/>
  <c r="G450" i="3"/>
  <c r="G449" i="3"/>
  <c r="G448" i="3"/>
  <c r="G447" i="3"/>
  <c r="E446" i="3"/>
  <c r="G446" i="3" s="1"/>
  <c r="D446" i="3"/>
  <c r="G445" i="3"/>
  <c r="G444" i="3"/>
  <c r="G443" i="3"/>
  <c r="G442" i="3"/>
  <c r="E441" i="3"/>
  <c r="G441" i="3" s="1"/>
  <c r="D441" i="3"/>
  <c r="G440" i="3"/>
  <c r="G439" i="3"/>
  <c r="G438" i="3"/>
  <c r="G437" i="3"/>
  <c r="E436" i="3"/>
  <c r="G436" i="3" s="1"/>
  <c r="D436" i="3"/>
  <c r="E435" i="3"/>
  <c r="D435" i="3"/>
  <c r="E434" i="3"/>
  <c r="G434" i="3" s="1"/>
  <c r="D434" i="3"/>
  <c r="E433" i="3"/>
  <c r="G433" i="3" s="1"/>
  <c r="D433" i="3"/>
  <c r="E432" i="3"/>
  <c r="D432" i="3"/>
  <c r="G430" i="3"/>
  <c r="G429" i="3"/>
  <c r="F429" i="3"/>
  <c r="G428" i="3"/>
  <c r="G427" i="3"/>
  <c r="E426" i="3"/>
  <c r="D426" i="3"/>
  <c r="G425" i="3"/>
  <c r="G424" i="3"/>
  <c r="F424" i="3"/>
  <c r="G423" i="3"/>
  <c r="F423" i="3"/>
  <c r="F418" i="3" s="1"/>
  <c r="F383" i="3" s="1"/>
  <c r="F378" i="3" s="1"/>
  <c r="G422" i="3"/>
  <c r="E421" i="3"/>
  <c r="G421" i="3" s="1"/>
  <c r="D421" i="3"/>
  <c r="F420" i="3"/>
  <c r="E420" i="3"/>
  <c r="D420" i="3"/>
  <c r="D385" i="3" s="1"/>
  <c r="E419" i="3"/>
  <c r="D419" i="3"/>
  <c r="D384" i="3" s="1"/>
  <c r="D379" i="3" s="1"/>
  <c r="D374" i="3" s="1"/>
  <c r="E418" i="3"/>
  <c r="D418" i="3"/>
  <c r="D383" i="3" s="1"/>
  <c r="F417" i="3"/>
  <c r="E417" i="3"/>
  <c r="D417" i="3"/>
  <c r="D382" i="3" s="1"/>
  <c r="G415" i="3"/>
  <c r="G414" i="3"/>
  <c r="G413" i="3"/>
  <c r="G412" i="3"/>
  <c r="G411" i="3"/>
  <c r="G410" i="3"/>
  <c r="G409" i="3"/>
  <c r="G408" i="3"/>
  <c r="G407" i="3"/>
  <c r="E406" i="3"/>
  <c r="G406" i="3" s="1"/>
  <c r="D406" i="3"/>
  <c r="G405" i="3"/>
  <c r="F405" i="3"/>
  <c r="G404" i="3"/>
  <c r="G403" i="3"/>
  <c r="G402" i="3"/>
  <c r="E401" i="3"/>
  <c r="G401" i="3" s="1"/>
  <c r="D401" i="3"/>
  <c r="G400" i="3"/>
  <c r="F400" i="3"/>
  <c r="G399" i="3"/>
  <c r="G398" i="3"/>
  <c r="G397" i="3"/>
  <c r="E396" i="3"/>
  <c r="G396" i="3" s="1"/>
  <c r="D396" i="3"/>
  <c r="G395" i="3"/>
  <c r="G394" i="3"/>
  <c r="G393" i="3"/>
  <c r="G392" i="3"/>
  <c r="E391" i="3"/>
  <c r="G391" i="3" s="1"/>
  <c r="D391" i="3"/>
  <c r="G390" i="3"/>
  <c r="G389" i="3"/>
  <c r="G388" i="3"/>
  <c r="G387" i="3"/>
  <c r="E386" i="3"/>
  <c r="G386" i="3" s="1"/>
  <c r="D386" i="3"/>
  <c r="F382" i="3"/>
  <c r="F377" i="3" s="1"/>
  <c r="G370" i="3"/>
  <c r="G369" i="3"/>
  <c r="G368" i="3"/>
  <c r="G367" i="3"/>
  <c r="E366" i="3"/>
  <c r="G366" i="3" s="1"/>
  <c r="D366" i="3"/>
  <c r="E365" i="3"/>
  <c r="G365" i="3" s="1"/>
  <c r="D365" i="3"/>
  <c r="E364" i="3"/>
  <c r="G364" i="3" s="1"/>
  <c r="D364" i="3"/>
  <c r="E363" i="3"/>
  <c r="G363" i="3" s="1"/>
  <c r="D363" i="3"/>
  <c r="E362" i="3"/>
  <c r="D362" i="3"/>
  <c r="G360" i="3"/>
  <c r="G359" i="3"/>
  <c r="G358" i="3"/>
  <c r="G357" i="3"/>
  <c r="E356" i="3"/>
  <c r="G356" i="3" s="1"/>
  <c r="D356" i="3"/>
  <c r="G355" i="3"/>
  <c r="G354" i="3"/>
  <c r="F354" i="3"/>
  <c r="G353" i="3"/>
  <c r="G352" i="3"/>
  <c r="E351" i="3"/>
  <c r="D351" i="3"/>
  <c r="G350" i="3"/>
  <c r="G349" i="3"/>
  <c r="F349" i="3"/>
  <c r="G348" i="3"/>
  <c r="G347" i="3"/>
  <c r="E346" i="3"/>
  <c r="D346" i="3"/>
  <c r="G345" i="3"/>
  <c r="G344" i="3"/>
  <c r="F344" i="3"/>
  <c r="G343" i="3"/>
  <c r="G340" i="3"/>
  <c r="G339" i="3"/>
  <c r="G338" i="3"/>
  <c r="F338" i="3"/>
  <c r="G337" i="3"/>
  <c r="E336" i="3"/>
  <c r="G336" i="3" s="1"/>
  <c r="D336" i="3"/>
  <c r="G335" i="3"/>
  <c r="G334" i="3"/>
  <c r="G333" i="3"/>
  <c r="F333" i="3"/>
  <c r="G332" i="3"/>
  <c r="E331" i="3"/>
  <c r="D331" i="3"/>
  <c r="G330" i="3"/>
  <c r="G329" i="3"/>
  <c r="G328" i="3"/>
  <c r="F328" i="3"/>
  <c r="G327" i="3"/>
  <c r="E326" i="3"/>
  <c r="G326" i="3" s="1"/>
  <c r="D326" i="3"/>
  <c r="E325" i="3"/>
  <c r="E320" i="3" s="1"/>
  <c r="G320" i="3" s="1"/>
  <c r="D325" i="3"/>
  <c r="D320" i="3" s="1"/>
  <c r="E324" i="3"/>
  <c r="E319" i="3" s="1"/>
  <c r="G319" i="3" s="1"/>
  <c r="D324" i="3"/>
  <c r="D319" i="3" s="1"/>
  <c r="E323" i="3"/>
  <c r="D323" i="3"/>
  <c r="D318" i="3" s="1"/>
  <c r="E322" i="3"/>
  <c r="G322" i="3" s="1"/>
  <c r="D322" i="3"/>
  <c r="D317" i="3" s="1"/>
  <c r="G315" i="3"/>
  <c r="G314" i="3"/>
  <c r="G313" i="3"/>
  <c r="F313" i="3"/>
  <c r="G312" i="3"/>
  <c r="E311" i="3"/>
  <c r="G311" i="3" s="1"/>
  <c r="D311" i="3"/>
  <c r="G310" i="3"/>
  <c r="G309" i="3"/>
  <c r="G308" i="3"/>
  <c r="F308" i="3"/>
  <c r="G307" i="3"/>
  <c r="E306" i="3"/>
  <c r="G306" i="3" s="1"/>
  <c r="D306" i="3"/>
  <c r="G305" i="3"/>
  <c r="G304" i="3"/>
  <c r="G303" i="3"/>
  <c r="F303" i="3"/>
  <c r="G302" i="3"/>
  <c r="E301" i="3"/>
  <c r="D301" i="3"/>
  <c r="G300" i="3"/>
  <c r="G299" i="3"/>
  <c r="G298" i="3"/>
  <c r="F298" i="3"/>
  <c r="G297" i="3"/>
  <c r="E296" i="3"/>
  <c r="D296" i="3"/>
  <c r="G295" i="3"/>
  <c r="G294" i="3"/>
  <c r="F294" i="3"/>
  <c r="G293" i="3"/>
  <c r="F293" i="3"/>
  <c r="G292" i="3"/>
  <c r="E291" i="3"/>
  <c r="G291" i="3" s="1"/>
  <c r="D291" i="3"/>
  <c r="E290" i="3"/>
  <c r="G290" i="3" s="1"/>
  <c r="D290" i="3"/>
  <c r="D285" i="3" s="1"/>
  <c r="E289" i="3"/>
  <c r="D289" i="3"/>
  <c r="D284" i="3" s="1"/>
  <c r="E288" i="3"/>
  <c r="E283" i="3" s="1"/>
  <c r="D288" i="3"/>
  <c r="D283" i="3" s="1"/>
  <c r="E287" i="3"/>
  <c r="D287" i="3"/>
  <c r="D282" i="3" s="1"/>
  <c r="E285" i="3"/>
  <c r="G270" i="3"/>
  <c r="G269" i="3"/>
  <c r="G268" i="3"/>
  <c r="G267" i="3"/>
  <c r="E266" i="3"/>
  <c r="G266" i="3" s="1"/>
  <c r="D266" i="3"/>
  <c r="G265" i="3"/>
  <c r="G264" i="3"/>
  <c r="G263" i="3"/>
  <c r="F263" i="3"/>
  <c r="G262" i="3"/>
  <c r="E261" i="3"/>
  <c r="G261" i="3" s="1"/>
  <c r="D261" i="3"/>
  <c r="E260" i="3"/>
  <c r="E250" i="3" s="1"/>
  <c r="G250" i="3" s="1"/>
  <c r="D260" i="3"/>
  <c r="D250" i="3" s="1"/>
  <c r="E259" i="3"/>
  <c r="E249" i="3" s="1"/>
  <c r="G249" i="3" s="1"/>
  <c r="D259" i="3"/>
  <c r="D249" i="3" s="1"/>
  <c r="E258" i="3"/>
  <c r="D258" i="3"/>
  <c r="D248" i="3" s="1"/>
  <c r="E257" i="3"/>
  <c r="G257" i="3" s="1"/>
  <c r="D257" i="3"/>
  <c r="G255" i="3"/>
  <c r="G254" i="3"/>
  <c r="G253" i="3"/>
  <c r="F253" i="3"/>
  <c r="G252" i="3"/>
  <c r="E251" i="3"/>
  <c r="G251" i="3" s="1"/>
  <c r="D251" i="3"/>
  <c r="G234" i="3"/>
  <c r="G233" i="3"/>
  <c r="G232" i="3"/>
  <c r="G231" i="3"/>
  <c r="E230" i="3"/>
  <c r="G230" i="3" s="1"/>
  <c r="D230" i="3"/>
  <c r="E229" i="3"/>
  <c r="G229" i="3" s="1"/>
  <c r="D229" i="3"/>
  <c r="E228" i="3"/>
  <c r="G228" i="3" s="1"/>
  <c r="D228" i="3"/>
  <c r="E227" i="3"/>
  <c r="G227" i="3" s="1"/>
  <c r="D227" i="3"/>
  <c r="E226" i="3"/>
  <c r="D226" i="3"/>
  <c r="G224" i="3"/>
  <c r="G223" i="3"/>
  <c r="G222" i="3"/>
  <c r="G221" i="3"/>
  <c r="E220" i="3"/>
  <c r="G220" i="3" s="1"/>
  <c r="D220" i="3"/>
  <c r="G219" i="3"/>
  <c r="G218" i="3"/>
  <c r="F218" i="3"/>
  <c r="G217" i="3"/>
  <c r="G216" i="3"/>
  <c r="E215" i="3"/>
  <c r="G215" i="3" s="1"/>
  <c r="D215" i="3"/>
  <c r="G214" i="3"/>
  <c r="G213" i="3"/>
  <c r="G212" i="3"/>
  <c r="F212" i="3"/>
  <c r="G211" i="3"/>
  <c r="E210" i="3"/>
  <c r="D210" i="3"/>
  <c r="G209" i="3"/>
  <c r="F209" i="3"/>
  <c r="G208" i="3"/>
  <c r="F208" i="3"/>
  <c r="E207" i="3"/>
  <c r="D207" i="3"/>
  <c r="G206" i="3"/>
  <c r="G205" i="3"/>
  <c r="G204" i="3"/>
  <c r="F204" i="3"/>
  <c r="G203" i="3"/>
  <c r="E202" i="3"/>
  <c r="G202" i="3" s="1"/>
  <c r="D202" i="3"/>
  <c r="G201" i="3"/>
  <c r="F201" i="3"/>
  <c r="G200" i="3"/>
  <c r="E199" i="3"/>
  <c r="D199" i="3"/>
  <c r="G198" i="3"/>
  <c r="F198" i="3"/>
  <c r="G197" i="3"/>
  <c r="E196" i="3"/>
  <c r="G196" i="3" s="1"/>
  <c r="D196" i="3"/>
  <c r="G195" i="3"/>
  <c r="G194" i="3"/>
  <c r="G193" i="3"/>
  <c r="F193" i="3"/>
  <c r="G192" i="3"/>
  <c r="E191" i="3"/>
  <c r="D191" i="3"/>
  <c r="G190" i="3"/>
  <c r="G189" i="3"/>
  <c r="E188" i="3"/>
  <c r="G188" i="3" s="1"/>
  <c r="D188" i="3"/>
  <c r="E187" i="3"/>
  <c r="E182" i="3" s="1"/>
  <c r="E152" i="3" s="1"/>
  <c r="D187" i="3"/>
  <c r="D182" i="3" s="1"/>
  <c r="D152" i="3" s="1"/>
  <c r="E185" i="3"/>
  <c r="G185" i="3" s="1"/>
  <c r="D185" i="3"/>
  <c r="E184" i="3"/>
  <c r="G184" i="3" s="1"/>
  <c r="D184" i="3"/>
  <c r="G180" i="3"/>
  <c r="G179" i="3"/>
  <c r="G178" i="3"/>
  <c r="F178" i="3"/>
  <c r="G177" i="3"/>
  <c r="E176" i="3"/>
  <c r="G176" i="3" s="1"/>
  <c r="D176" i="3"/>
  <c r="G175" i="3"/>
  <c r="G174" i="3"/>
  <c r="F174" i="3"/>
  <c r="G173" i="3"/>
  <c r="F173" i="3"/>
  <c r="G172" i="3"/>
  <c r="E171" i="3"/>
  <c r="D171" i="3"/>
  <c r="G170" i="3"/>
  <c r="G169" i="3"/>
  <c r="F169" i="3"/>
  <c r="G168" i="3"/>
  <c r="F168" i="3"/>
  <c r="G167" i="3"/>
  <c r="E166" i="3"/>
  <c r="G166" i="3" s="1"/>
  <c r="D166" i="3"/>
  <c r="G165" i="3"/>
  <c r="G164" i="3"/>
  <c r="G163" i="3"/>
  <c r="F163" i="3"/>
  <c r="G162" i="3"/>
  <c r="E161" i="3"/>
  <c r="D161" i="3"/>
  <c r="G160" i="3"/>
  <c r="E159" i="3"/>
  <c r="E154" i="3" s="1"/>
  <c r="G154" i="3" s="1"/>
  <c r="D159" i="3"/>
  <c r="D154" i="3" s="1"/>
  <c r="E158" i="3"/>
  <c r="E153" i="3" s="1"/>
  <c r="G153" i="3" s="1"/>
  <c r="D158" i="3"/>
  <c r="G157" i="3"/>
  <c r="E155" i="3"/>
  <c r="G155" i="3" s="1"/>
  <c r="D155" i="3"/>
  <c r="G145" i="3"/>
  <c r="F145" i="3"/>
  <c r="G144" i="3"/>
  <c r="F144" i="3"/>
  <c r="G143" i="3"/>
  <c r="G140" i="3"/>
  <c r="G139" i="3"/>
  <c r="G138" i="3"/>
  <c r="G125" i="3"/>
  <c r="G124" i="3"/>
  <c r="F124" i="3"/>
  <c r="G123" i="3"/>
  <c r="G122" i="3"/>
  <c r="E121" i="3"/>
  <c r="D121" i="3"/>
  <c r="G120" i="3"/>
  <c r="D120" i="3"/>
  <c r="D90" i="3" s="1"/>
  <c r="D85" i="3" s="1"/>
  <c r="C120" i="3"/>
  <c r="E119" i="3"/>
  <c r="G119" i="3" s="1"/>
  <c r="D119" i="3"/>
  <c r="C119" i="3"/>
  <c r="G118" i="3"/>
  <c r="G117" i="3"/>
  <c r="D117" i="3"/>
  <c r="D87" i="3" s="1"/>
  <c r="D82" i="3" s="1"/>
  <c r="C117" i="3"/>
  <c r="C116" i="3"/>
  <c r="G115" i="3"/>
  <c r="G114" i="3"/>
  <c r="G113" i="3"/>
  <c r="G112" i="3"/>
  <c r="E111" i="3"/>
  <c r="G111" i="3" s="1"/>
  <c r="D111" i="3"/>
  <c r="G110" i="3"/>
  <c r="G109" i="3"/>
  <c r="G108" i="3"/>
  <c r="G107" i="3"/>
  <c r="E106" i="3"/>
  <c r="G106" i="3" s="1"/>
  <c r="D106" i="3"/>
  <c r="G105" i="3"/>
  <c r="G104" i="3"/>
  <c r="G103" i="3"/>
  <c r="G102" i="3"/>
  <c r="E101" i="3"/>
  <c r="G101" i="3" s="1"/>
  <c r="D101" i="3"/>
  <c r="G100" i="3"/>
  <c r="G99" i="3"/>
  <c r="G98" i="3"/>
  <c r="G97" i="3"/>
  <c r="E96" i="3"/>
  <c r="G96" i="3" s="1"/>
  <c r="D96" i="3"/>
  <c r="G95" i="3"/>
  <c r="G94" i="3"/>
  <c r="G93" i="3"/>
  <c r="G92" i="3"/>
  <c r="E91" i="3"/>
  <c r="G91" i="3" s="1"/>
  <c r="D91" i="3"/>
  <c r="E90" i="3"/>
  <c r="E88" i="3"/>
  <c r="G88" i="3" s="1"/>
  <c r="D88" i="3"/>
  <c r="D83" i="3" s="1"/>
  <c r="E87" i="3"/>
  <c r="G87" i="3" s="1"/>
  <c r="E183" i="3" l="1"/>
  <c r="G183" i="3" s="1"/>
  <c r="G2842" i="3"/>
  <c r="F2893" i="3"/>
  <c r="F2944" i="3"/>
  <c r="E2831" i="3"/>
  <c r="G2831" i="3" s="1"/>
  <c r="G2837" i="3"/>
  <c r="D2825" i="3"/>
  <c r="D3033" i="3"/>
  <c r="D3028" i="3" s="1"/>
  <c r="D3025" i="3" s="1"/>
  <c r="E3033" i="3"/>
  <c r="G3033" i="3" s="1"/>
  <c r="G3030" i="3" s="1"/>
  <c r="F3050" i="3"/>
  <c r="D2835" i="3"/>
  <c r="D2832" i="3" s="1"/>
  <c r="F2999" i="3"/>
  <c r="E752" i="3"/>
  <c r="G752" i="3" s="1"/>
  <c r="G2931" i="3"/>
  <c r="G2916" i="3" s="1"/>
  <c r="F3040" i="3"/>
  <c r="F3045" i="3"/>
  <c r="F2873" i="3"/>
  <c r="F2883" i="3"/>
  <c r="F2888" i="3"/>
  <c r="F2989" i="3"/>
  <c r="D2837" i="3"/>
  <c r="F2931" i="3"/>
  <c r="F3014" i="3"/>
  <c r="F2908" i="3"/>
  <c r="F2949" i="3"/>
  <c r="F2924" i="3"/>
  <c r="D2934" i="3"/>
  <c r="F2934" i="3" s="1"/>
  <c r="F2959" i="3"/>
  <c r="F2974" i="3"/>
  <c r="F2984" i="3"/>
  <c r="E2837" i="3"/>
  <c r="G2834" i="3"/>
  <c r="F2868" i="3"/>
  <c r="F2903" i="3"/>
  <c r="D2916" i="3"/>
  <c r="F2916" i="3" s="1"/>
  <c r="E3035" i="3"/>
  <c r="F3035" i="3" s="1"/>
  <c r="F2847" i="3"/>
  <c r="F2898" i="3"/>
  <c r="F3009" i="3"/>
  <c r="E508" i="3"/>
  <c r="G508" i="3" s="1"/>
  <c r="D597" i="3"/>
  <c r="F2840" i="3"/>
  <c r="G2847" i="3"/>
  <c r="F2939" i="3"/>
  <c r="F2954" i="3"/>
  <c r="F2979" i="3"/>
  <c r="F2994" i="3"/>
  <c r="F3019" i="3"/>
  <c r="F3038" i="3"/>
  <c r="F2878" i="3"/>
  <c r="F2969" i="3"/>
  <c r="F649" i="3"/>
  <c r="F2842" i="3"/>
  <c r="E2861" i="3"/>
  <c r="G2861" i="3" s="1"/>
  <c r="G2858" i="3" s="1"/>
  <c r="E2919" i="3"/>
  <c r="F2919" i="3" s="1"/>
  <c r="F2964" i="3"/>
  <c r="F3004" i="3"/>
  <c r="D2853" i="3"/>
  <c r="G2829" i="3"/>
  <c r="E2823" i="3"/>
  <c r="G2919" i="3"/>
  <c r="G2822" i="3"/>
  <c r="D2861" i="3"/>
  <c r="D2858" i="3" s="1"/>
  <c r="D2863" i="3"/>
  <c r="E2863" i="3"/>
  <c r="E2835" i="3"/>
  <c r="E2856" i="3"/>
  <c r="F2866" i="3"/>
  <c r="F2922" i="3"/>
  <c r="D2932" i="3"/>
  <c r="D2929" i="3" s="1"/>
  <c r="G2937" i="3"/>
  <c r="G2934" i="3" s="1"/>
  <c r="F2937" i="3"/>
  <c r="E2932" i="3"/>
  <c r="D277" i="3"/>
  <c r="D272" i="3" s="1"/>
  <c r="D279" i="3"/>
  <c r="D274" i="3" s="1"/>
  <c r="D244" i="3" s="1"/>
  <c r="E455" i="3"/>
  <c r="G455" i="3" s="1"/>
  <c r="E509" i="3"/>
  <c r="G509" i="3" s="1"/>
  <c r="E89" i="3"/>
  <c r="G89" i="3" s="1"/>
  <c r="D149" i="3"/>
  <c r="D134" i="3" s="1"/>
  <c r="D129" i="3" s="1"/>
  <c r="E186" i="3"/>
  <c r="E247" i="3"/>
  <c r="G247" i="3" s="1"/>
  <c r="F672" i="3"/>
  <c r="G686" i="3"/>
  <c r="F710" i="3"/>
  <c r="G187" i="3"/>
  <c r="G186" i="3" s="1"/>
  <c r="F119" i="3"/>
  <c r="D150" i="3"/>
  <c r="D135" i="3" s="1"/>
  <c r="D130" i="3" s="1"/>
  <c r="D80" i="3" s="1"/>
  <c r="D377" i="3"/>
  <c r="D372" i="3" s="1"/>
  <c r="E454" i="3"/>
  <c r="F454" i="3" s="1"/>
  <c r="E665" i="3"/>
  <c r="G665" i="3" s="1"/>
  <c r="F326" i="3"/>
  <c r="F557" i="3"/>
  <c r="E456" i="3"/>
  <c r="G456" i="3" s="1"/>
  <c r="D582" i="3"/>
  <c r="F599" i="3"/>
  <c r="F753" i="3"/>
  <c r="E82" i="3"/>
  <c r="G82" i="3" s="1"/>
  <c r="E116" i="3"/>
  <c r="G116" i="3" s="1"/>
  <c r="F306" i="3"/>
  <c r="F396" i="3"/>
  <c r="E452" i="3"/>
  <c r="G452" i="3" s="1"/>
  <c r="G457" i="3"/>
  <c r="G458" i="3"/>
  <c r="E516" i="3"/>
  <c r="G516" i="3" s="1"/>
  <c r="F613" i="3"/>
  <c r="F629" i="3"/>
  <c r="E83" i="3"/>
  <c r="G83" i="3" s="1"/>
  <c r="D278" i="3"/>
  <c r="D273" i="3" s="1"/>
  <c r="D243" i="3" s="1"/>
  <c r="D378" i="3"/>
  <c r="D373" i="3" s="1"/>
  <c r="E507" i="3"/>
  <c r="E502" i="3" s="1"/>
  <c r="G502" i="3" s="1"/>
  <c r="F511" i="3"/>
  <c r="E548" i="3"/>
  <c r="E543" i="3" s="1"/>
  <c r="G543" i="3" s="1"/>
  <c r="E594" i="3"/>
  <c r="F594" i="3" s="1"/>
  <c r="E683" i="3"/>
  <c r="G683" i="3" s="1"/>
  <c r="D699" i="3"/>
  <c r="G260" i="3"/>
  <c r="G324" i="3"/>
  <c r="D431" i="3"/>
  <c r="G566" i="3"/>
  <c r="E317" i="3"/>
  <c r="G317" i="3" s="1"/>
  <c r="E717" i="3"/>
  <c r="G717" i="3" s="1"/>
  <c r="E738" i="3"/>
  <c r="F738" i="3" s="1"/>
  <c r="D705" i="3"/>
  <c r="D156" i="3"/>
  <c r="D153" i="3"/>
  <c r="F153" i="3" s="1"/>
  <c r="F385" i="3"/>
  <c r="F674" i="3"/>
  <c r="G674" i="3"/>
  <c r="F730" i="3"/>
  <c r="G730" i="3"/>
  <c r="E148" i="3"/>
  <c r="G148" i="3" s="1"/>
  <c r="F202" i="3"/>
  <c r="D286" i="3"/>
  <c r="G419" i="3"/>
  <c r="E384" i="3"/>
  <c r="E149" i="3"/>
  <c r="E134" i="3" s="1"/>
  <c r="F188" i="3"/>
  <c r="F186" i="3" s="1"/>
  <c r="D183" i="3"/>
  <c r="D181" i="3" s="1"/>
  <c r="F331" i="3"/>
  <c r="G331" i="3"/>
  <c r="D381" i="3"/>
  <c r="G418" i="3"/>
  <c r="E383" i="3"/>
  <c r="G383" i="3" s="1"/>
  <c r="D540" i="3"/>
  <c r="D89" i="3"/>
  <c r="D84" i="3" s="1"/>
  <c r="D81" i="3" s="1"/>
  <c r="F154" i="3"/>
  <c r="F159" i="3"/>
  <c r="G159" i="3"/>
  <c r="D147" i="3"/>
  <c r="D142" i="3" s="1"/>
  <c r="D137" i="3" s="1"/>
  <c r="G259" i="3"/>
  <c r="F289" i="3"/>
  <c r="E284" i="3"/>
  <c r="E279" i="3" s="1"/>
  <c r="G289" i="3"/>
  <c r="E416" i="3"/>
  <c r="G416" i="3" s="1"/>
  <c r="G417" i="3"/>
  <c r="E382" i="3"/>
  <c r="E377" i="3" s="1"/>
  <c r="G420" i="3"/>
  <c r="E385" i="3"/>
  <c r="G385" i="3" s="1"/>
  <c r="F419" i="3"/>
  <c r="F384" i="3" s="1"/>
  <c r="F379" i="3" s="1"/>
  <c r="G426" i="3"/>
  <c r="F426" i="3"/>
  <c r="D451" i="3"/>
  <c r="G520" i="3"/>
  <c r="E510" i="3"/>
  <c r="D572" i="3"/>
  <c r="G285" i="3"/>
  <c r="E280" i="3"/>
  <c r="G600" i="3"/>
  <c r="E595" i="3"/>
  <c r="G595" i="3" s="1"/>
  <c r="G708" i="3"/>
  <c r="F708" i="3"/>
  <c r="E156" i="3"/>
  <c r="F158" i="3"/>
  <c r="G158" i="3"/>
  <c r="F171" i="3"/>
  <c r="G171" i="3"/>
  <c r="D225" i="3"/>
  <c r="F288" i="3"/>
  <c r="G288" i="3"/>
  <c r="E597" i="3"/>
  <c r="G597" i="3" s="1"/>
  <c r="G685" i="3"/>
  <c r="E680" i="3"/>
  <c r="E684" i="3"/>
  <c r="G684" i="3" s="1"/>
  <c r="F723" i="3"/>
  <c r="G723" i="3"/>
  <c r="E718" i="3"/>
  <c r="E737" i="3"/>
  <c r="G737" i="3" s="1"/>
  <c r="G742" i="3"/>
  <c r="F600" i="3"/>
  <c r="F654" i="3"/>
  <c r="G654" i="3"/>
  <c r="F687" i="3"/>
  <c r="D702" i="3"/>
  <c r="D697" i="3" s="1"/>
  <c r="G709" i="3"/>
  <c r="E704" i="3"/>
  <c r="G704" i="3" s="1"/>
  <c r="D698" i="3"/>
  <c r="G756" i="3"/>
  <c r="E751" i="3"/>
  <c r="G751" i="3" s="1"/>
  <c r="F291" i="3"/>
  <c r="G325" i="3"/>
  <c r="F336" i="3"/>
  <c r="F401" i="3"/>
  <c r="D416" i="3"/>
  <c r="F421" i="3"/>
  <c r="E549" i="3"/>
  <c r="F602" i="3"/>
  <c r="F607" i="3"/>
  <c r="E682" i="3"/>
  <c r="F703" i="3"/>
  <c r="D740" i="3"/>
  <c r="F743" i="3"/>
  <c r="D321" i="3"/>
  <c r="D361" i="3"/>
  <c r="D380" i="3"/>
  <c r="D375" i="3" s="1"/>
  <c r="D592" i="3"/>
  <c r="G707" i="3"/>
  <c r="E740" i="3"/>
  <c r="G741" i="3"/>
  <c r="F760" i="3"/>
  <c r="E147" i="3"/>
  <c r="G152" i="3"/>
  <c r="E151" i="3"/>
  <c r="G121" i="3"/>
  <c r="F121" i="3"/>
  <c r="F191" i="3"/>
  <c r="G191" i="3"/>
  <c r="F210" i="3"/>
  <c r="G210" i="3"/>
  <c r="F351" i="3"/>
  <c r="G351" i="3"/>
  <c r="G671" i="3"/>
  <c r="E669" i="3"/>
  <c r="E666" i="3"/>
  <c r="E248" i="3"/>
  <c r="G258" i="3"/>
  <c r="G296" i="3"/>
  <c r="F296" i="3"/>
  <c r="G346" i="3"/>
  <c r="F346" i="3"/>
  <c r="G453" i="3"/>
  <c r="D116" i="3"/>
  <c r="G161" i="3"/>
  <c r="F161" i="3"/>
  <c r="F207" i="3"/>
  <c r="G207" i="3"/>
  <c r="G226" i="3"/>
  <c r="E225" i="3"/>
  <c r="G225" i="3" s="1"/>
  <c r="D247" i="3"/>
  <c r="D256" i="3"/>
  <c r="D281" i="3"/>
  <c r="D316" i="3"/>
  <c r="E361" i="3"/>
  <c r="G361" i="3" s="1"/>
  <c r="F521" i="3"/>
  <c r="G521" i="3"/>
  <c r="G182" i="3"/>
  <c r="E181" i="3"/>
  <c r="G199" i="3"/>
  <c r="F199" i="3"/>
  <c r="F301" i="3"/>
  <c r="G301" i="3"/>
  <c r="G759" i="3"/>
  <c r="E754" i="3"/>
  <c r="G90" i="3"/>
  <c r="E85" i="3"/>
  <c r="F90" i="3"/>
  <c r="E150" i="3"/>
  <c r="E282" i="3"/>
  <c r="E286" i="3"/>
  <c r="G287" i="3"/>
  <c r="G323" i="3"/>
  <c r="E321" i="3"/>
  <c r="E318" i="3"/>
  <c r="F323" i="3"/>
  <c r="G461" i="3"/>
  <c r="F461" i="3"/>
  <c r="G619" i="3"/>
  <c r="F619" i="3"/>
  <c r="E716" i="3"/>
  <c r="G721" i="3"/>
  <c r="E720" i="3"/>
  <c r="F283" i="3"/>
  <c r="D509" i="3"/>
  <c r="F519" i="3"/>
  <c r="D669" i="3"/>
  <c r="D665" i="3"/>
  <c r="D664" i="3" s="1"/>
  <c r="E668" i="3"/>
  <c r="G668" i="3" s="1"/>
  <c r="G673" i="3"/>
  <c r="F166" i="3"/>
  <c r="F176" i="3"/>
  <c r="D186" i="3"/>
  <c r="F196" i="3"/>
  <c r="F215" i="3"/>
  <c r="F251" i="3"/>
  <c r="E256" i="3"/>
  <c r="G256" i="3" s="1"/>
  <c r="F261" i="3"/>
  <c r="G283" i="3"/>
  <c r="D280" i="3"/>
  <c r="D275" i="3" s="1"/>
  <c r="D245" i="3" s="1"/>
  <c r="F311" i="3"/>
  <c r="G362" i="3"/>
  <c r="G432" i="3"/>
  <c r="G435" i="3"/>
  <c r="D541" i="3"/>
  <c r="G565" i="3"/>
  <c r="E550" i="3"/>
  <c r="E562" i="3"/>
  <c r="F644" i="3"/>
  <c r="G644" i="3"/>
  <c r="G659" i="3"/>
  <c r="F659" i="3"/>
  <c r="F725" i="3"/>
  <c r="G725" i="3"/>
  <c r="E431" i="3"/>
  <c r="G431" i="3" s="1"/>
  <c r="D456" i="3"/>
  <c r="D562" i="3"/>
  <c r="D549" i="3"/>
  <c r="G601" i="3"/>
  <c r="E596" i="3"/>
  <c r="G596" i="3" s="1"/>
  <c r="F624" i="3"/>
  <c r="G624" i="3"/>
  <c r="G639" i="3"/>
  <c r="F639" i="3"/>
  <c r="D680" i="3"/>
  <c r="D679" i="3" s="1"/>
  <c r="D684" i="3"/>
  <c r="G706" i="3"/>
  <c r="E701" i="3"/>
  <c r="E705" i="3"/>
  <c r="D750" i="3"/>
  <c r="D516" i="3"/>
  <c r="D508" i="3"/>
  <c r="F518" i="3"/>
  <c r="E546" i="3"/>
  <c r="F552" i="3"/>
  <c r="G552" i="3"/>
  <c r="G573" i="3"/>
  <c r="E572" i="3"/>
  <c r="G572" i="3" s="1"/>
  <c r="E582" i="3"/>
  <c r="G582" i="3" s="1"/>
  <c r="G672" i="3"/>
  <c r="E667" i="3"/>
  <c r="F689" i="3"/>
  <c r="D720" i="3"/>
  <c r="D735" i="3"/>
  <c r="F745" i="3"/>
  <c r="G745" i="3"/>
  <c r="F758" i="3"/>
  <c r="G758" i="3"/>
  <c r="E755" i="3"/>
  <c r="G598" i="3"/>
  <c r="E593" i="3"/>
  <c r="D696" i="3"/>
  <c r="D715" i="3"/>
  <c r="D755" i="3"/>
  <c r="G2412" i="3"/>
  <c r="E2412" i="3"/>
  <c r="D2412" i="3"/>
  <c r="G2410" i="3"/>
  <c r="F2410" i="3"/>
  <c r="E2407" i="3"/>
  <c r="D2407" i="3"/>
  <c r="E2405" i="3"/>
  <c r="D2405" i="3"/>
  <c r="D2400" i="3" s="1"/>
  <c r="G2404" i="3"/>
  <c r="G2399" i="3" s="1"/>
  <c r="E2404" i="3"/>
  <c r="E2399" i="3" s="1"/>
  <c r="D2404" i="3"/>
  <c r="G2403" i="3"/>
  <c r="G2398" i="3" s="1"/>
  <c r="E2403" i="3"/>
  <c r="E2398" i="3" s="1"/>
  <c r="D2403" i="3"/>
  <c r="D2398" i="3" s="1"/>
  <c r="G2401" i="3"/>
  <c r="E2401" i="3"/>
  <c r="D2401" i="3"/>
  <c r="F2395" i="3"/>
  <c r="F2394" i="3"/>
  <c r="G2392" i="3"/>
  <c r="E2392" i="3"/>
  <c r="D2392" i="3"/>
  <c r="G2391" i="3"/>
  <c r="E2391" i="3"/>
  <c r="D2391" i="3"/>
  <c r="G2390" i="3"/>
  <c r="E2390" i="3"/>
  <c r="D2390" i="3"/>
  <c r="G2389" i="3"/>
  <c r="E2389" i="3"/>
  <c r="D2389" i="3"/>
  <c r="G2388" i="3"/>
  <c r="E2388" i="3"/>
  <c r="D2388" i="3"/>
  <c r="G2382" i="3"/>
  <c r="E2382" i="3"/>
  <c r="D2382" i="3"/>
  <c r="G2372" i="3"/>
  <c r="E2372" i="3"/>
  <c r="D2372" i="3"/>
  <c r="G2371" i="3"/>
  <c r="F2371" i="3"/>
  <c r="E2367" i="3"/>
  <c r="G2367" i="3" s="1"/>
  <c r="D2367" i="3"/>
  <c r="E2366" i="3"/>
  <c r="G2366" i="3" s="1"/>
  <c r="D2366" i="3"/>
  <c r="E2365" i="3"/>
  <c r="G2365" i="3" s="1"/>
  <c r="D2365" i="3"/>
  <c r="E2364" i="3"/>
  <c r="G2364" i="3" s="1"/>
  <c r="G2359" i="3" s="1"/>
  <c r="D2364" i="3"/>
  <c r="E2363" i="3"/>
  <c r="D2363" i="3"/>
  <c r="D2346" i="3"/>
  <c r="G2341" i="3"/>
  <c r="E2341" i="3"/>
  <c r="D2341" i="3"/>
  <c r="G2336" i="3"/>
  <c r="E2336" i="3"/>
  <c r="D2336" i="3"/>
  <c r="D2335" i="3"/>
  <c r="D2334" i="3"/>
  <c r="D2333" i="3"/>
  <c r="D2332" i="3"/>
  <c r="G2326" i="3"/>
  <c r="E2326" i="3"/>
  <c r="D2326" i="3"/>
  <c r="G2321" i="3"/>
  <c r="E2321" i="3"/>
  <c r="D2321" i="3"/>
  <c r="G2316" i="3"/>
  <c r="E2316" i="3"/>
  <c r="D2316" i="3"/>
  <c r="G2310" i="3"/>
  <c r="E2310" i="3"/>
  <c r="D2310" i="3"/>
  <c r="G2309" i="3"/>
  <c r="G2304" i="3" s="1"/>
  <c r="E2309" i="3"/>
  <c r="E2304" i="3" s="1"/>
  <c r="D2309" i="3"/>
  <c r="G2308" i="3"/>
  <c r="E2308" i="3"/>
  <c r="E2303" i="3" s="1"/>
  <c r="D2308" i="3"/>
  <c r="G2307" i="3"/>
  <c r="E2307" i="3"/>
  <c r="D2307" i="3"/>
  <c r="G2305" i="3"/>
  <c r="E2305" i="3"/>
  <c r="G2295" i="3"/>
  <c r="E2295" i="3"/>
  <c r="D2295" i="3"/>
  <c r="D2255" i="3"/>
  <c r="D2250" i="3"/>
  <c r="D2245" i="3"/>
  <c r="D2239" i="3"/>
  <c r="D2234" i="3" s="1"/>
  <c r="D2238" i="3"/>
  <c r="D2233" i="3" s="1"/>
  <c r="D2237" i="3"/>
  <c r="D2232" i="3" s="1"/>
  <c r="D2236" i="3"/>
  <c r="D2231" i="3" s="1"/>
  <c r="G2230" i="3"/>
  <c r="E2230" i="3"/>
  <c r="G2228" i="3"/>
  <c r="G2227" i="3"/>
  <c r="G2226" i="3"/>
  <c r="G2225" i="3"/>
  <c r="E2224" i="3"/>
  <c r="G2224" i="3" s="1"/>
  <c r="D2224" i="3"/>
  <c r="E2223" i="3"/>
  <c r="G2223" i="3" s="1"/>
  <c r="D2223" i="3"/>
  <c r="E2222" i="3"/>
  <c r="G2222" i="3" s="1"/>
  <c r="D2222" i="3"/>
  <c r="E2221" i="3"/>
  <c r="G2221" i="3" s="1"/>
  <c r="D2221" i="3"/>
  <c r="E2220" i="3"/>
  <c r="G2220" i="3" s="1"/>
  <c r="D2220" i="3"/>
  <c r="G2218" i="3"/>
  <c r="G2217" i="3"/>
  <c r="G2216" i="3"/>
  <c r="G2215" i="3"/>
  <c r="E2214" i="3"/>
  <c r="G2214" i="3" s="1"/>
  <c r="D2214" i="3"/>
  <c r="E2213" i="3"/>
  <c r="E2208" i="3" s="1"/>
  <c r="G2208" i="3" s="1"/>
  <c r="D2213" i="3"/>
  <c r="E2212" i="3"/>
  <c r="E2207" i="3" s="1"/>
  <c r="G2207" i="3" s="1"/>
  <c r="D2212" i="3"/>
  <c r="E2211" i="3"/>
  <c r="E2206" i="3" s="1"/>
  <c r="G2206" i="3" s="1"/>
  <c r="D2211" i="3"/>
  <c r="E2210" i="3"/>
  <c r="G2210" i="3" s="1"/>
  <c r="D2210" i="3"/>
  <c r="D2204" i="3"/>
  <c r="G2201" i="3"/>
  <c r="G2199" i="3" s="1"/>
  <c r="D2199" i="3"/>
  <c r="F2196" i="3"/>
  <c r="G2194" i="3"/>
  <c r="E2194" i="3"/>
  <c r="D2194" i="3"/>
  <c r="G2191" i="3"/>
  <c r="G2189" i="3" s="1"/>
  <c r="F2191" i="3"/>
  <c r="E2189" i="3"/>
  <c r="D2189" i="3"/>
  <c r="E2188" i="3"/>
  <c r="D2188" i="3"/>
  <c r="E2187" i="3"/>
  <c r="D2187" i="3"/>
  <c r="E2186" i="3"/>
  <c r="G2186" i="3" s="1"/>
  <c r="D2186" i="3"/>
  <c r="E2185" i="3"/>
  <c r="D2185" i="3"/>
  <c r="G2183" i="3"/>
  <c r="G2182" i="3"/>
  <c r="G2181" i="3"/>
  <c r="F2181" i="3"/>
  <c r="G2180" i="3"/>
  <c r="E2179" i="3"/>
  <c r="G2179" i="3" s="1"/>
  <c r="D2179" i="3"/>
  <c r="G2178" i="3"/>
  <c r="G2177" i="3"/>
  <c r="G2176" i="3"/>
  <c r="F2176" i="3"/>
  <c r="G2175" i="3"/>
  <c r="E2174" i="3"/>
  <c r="G2174" i="3" s="1"/>
  <c r="D2174" i="3"/>
  <c r="G2173" i="3"/>
  <c r="G2172" i="3"/>
  <c r="G2171" i="3"/>
  <c r="F2171" i="3"/>
  <c r="G2170" i="3"/>
  <c r="E2169" i="3"/>
  <c r="G2169" i="3" s="1"/>
  <c r="D2169" i="3"/>
  <c r="E2168" i="3"/>
  <c r="G2168" i="3" s="1"/>
  <c r="D2168" i="3"/>
  <c r="E2167" i="3"/>
  <c r="G2167" i="3" s="1"/>
  <c r="D2167" i="3"/>
  <c r="E2166" i="3"/>
  <c r="G2166" i="3" s="1"/>
  <c r="D2166" i="3"/>
  <c r="E2165" i="3"/>
  <c r="G2165" i="3" s="1"/>
  <c r="D2165" i="3"/>
  <c r="G2161" i="3"/>
  <c r="G2159" i="3" s="1"/>
  <c r="F2161" i="3"/>
  <c r="E2159" i="3"/>
  <c r="D2159" i="3"/>
  <c r="G2156" i="3"/>
  <c r="G2154" i="3" s="1"/>
  <c r="F2156" i="3"/>
  <c r="E2154" i="3"/>
  <c r="D2154" i="3"/>
  <c r="G2151" i="3"/>
  <c r="G2149" i="3" s="1"/>
  <c r="F2151" i="3"/>
  <c r="E2149" i="3"/>
  <c r="D2149" i="3"/>
  <c r="G2147" i="3"/>
  <c r="F2147" i="3"/>
  <c r="G2146" i="3"/>
  <c r="G2144" i="3" s="1"/>
  <c r="F2146" i="3"/>
  <c r="E2144" i="3"/>
  <c r="D2144" i="3"/>
  <c r="G2143" i="3"/>
  <c r="E2142" i="3"/>
  <c r="G2142" i="3" s="1"/>
  <c r="D2142" i="3"/>
  <c r="E2141" i="3"/>
  <c r="G2141" i="3" s="1"/>
  <c r="D2141" i="3"/>
  <c r="E2140" i="3"/>
  <c r="G2140" i="3" s="1"/>
  <c r="D2140" i="3"/>
  <c r="G2122" i="3"/>
  <c r="F2122" i="3"/>
  <c r="E2122" i="3"/>
  <c r="D2122" i="3"/>
  <c r="G2116" i="3"/>
  <c r="E2116" i="3"/>
  <c r="D2116" i="3"/>
  <c r="G2113" i="3"/>
  <c r="E2110" i="3"/>
  <c r="G2110" i="3" s="1"/>
  <c r="D2110" i="3"/>
  <c r="E2109" i="3"/>
  <c r="G2109" i="3" s="1"/>
  <c r="D2109" i="3"/>
  <c r="E2108" i="3"/>
  <c r="G2108" i="3" s="1"/>
  <c r="D2108" i="3"/>
  <c r="E2107" i="3"/>
  <c r="D2107" i="3"/>
  <c r="G2106" i="3"/>
  <c r="D2106" i="3"/>
  <c r="G2105" i="3"/>
  <c r="D2105" i="3"/>
  <c r="G2103" i="3"/>
  <c r="G2098" i="3" s="1"/>
  <c r="F2103" i="3"/>
  <c r="E2098" i="3"/>
  <c r="D2098" i="3"/>
  <c r="G2097" i="3"/>
  <c r="G2092" i="3" s="1"/>
  <c r="F2097" i="3"/>
  <c r="E2092" i="3"/>
  <c r="D2092" i="3"/>
  <c r="E2091" i="3"/>
  <c r="G2091" i="3" s="1"/>
  <c r="D2091" i="3"/>
  <c r="E2090" i="3"/>
  <c r="D2090" i="3"/>
  <c r="E2089" i="3"/>
  <c r="D2089" i="3"/>
  <c r="E2088" i="3"/>
  <c r="D2088" i="3"/>
  <c r="E2087" i="3"/>
  <c r="D2087" i="3"/>
  <c r="G2083" i="3"/>
  <c r="G2080" i="3" s="1"/>
  <c r="F2083" i="3"/>
  <c r="E2080" i="3"/>
  <c r="D2080" i="3"/>
  <c r="G2074" i="3"/>
  <c r="E2074" i="3"/>
  <c r="D2074" i="3"/>
  <c r="G2073" i="3"/>
  <c r="G2067" i="3" s="1"/>
  <c r="G2072" i="3"/>
  <c r="G2066" i="3" s="1"/>
  <c r="F2071" i="3"/>
  <c r="G2070" i="3"/>
  <c r="G2064" i="3" s="1"/>
  <c r="G2058" i="3" s="1"/>
  <c r="G2052" i="3" s="1"/>
  <c r="G2069" i="3"/>
  <c r="G2063" i="3" s="1"/>
  <c r="G2057" i="3" s="1"/>
  <c r="G2051" i="3" s="1"/>
  <c r="E2068" i="3"/>
  <c r="G2068" i="3" s="1"/>
  <c r="D2068" i="3"/>
  <c r="E2067" i="3"/>
  <c r="D2067" i="3"/>
  <c r="E2066" i="3"/>
  <c r="D2066" i="3"/>
  <c r="E2065" i="3"/>
  <c r="D2065" i="3"/>
  <c r="E2064" i="3"/>
  <c r="D2064" i="3"/>
  <c r="E2063" i="3"/>
  <c r="D2063" i="3"/>
  <c r="E2825" i="3" l="1"/>
  <c r="G2825" i="3" s="1"/>
  <c r="D3030" i="3"/>
  <c r="D2830" i="3"/>
  <c r="D2827" i="3" s="1"/>
  <c r="G2065" i="3"/>
  <c r="G2059" i="3" s="1"/>
  <c r="F3033" i="3"/>
  <c r="E3030" i="3"/>
  <c r="G3028" i="3"/>
  <c r="G3025" i="3" s="1"/>
  <c r="E3028" i="3"/>
  <c r="D2823" i="3"/>
  <c r="F2823" i="3" s="1"/>
  <c r="F2837" i="3"/>
  <c r="F597" i="3"/>
  <c r="E133" i="3"/>
  <c r="G133" i="3" s="1"/>
  <c r="F2166" i="3"/>
  <c r="D2138" i="3"/>
  <c r="D2133" i="3" s="1"/>
  <c r="D2302" i="3"/>
  <c r="F134" i="3"/>
  <c r="E504" i="3"/>
  <c r="G504" i="3" s="1"/>
  <c r="E2858" i="3"/>
  <c r="F2858" i="3" s="1"/>
  <c r="E84" i="3"/>
  <c r="F84" i="3" s="1"/>
  <c r="E503" i="3"/>
  <c r="G503" i="3" s="1"/>
  <c r="F2861" i="3"/>
  <c r="E2929" i="3"/>
  <c r="F2929" i="3" s="1"/>
  <c r="G2932" i="3"/>
  <c r="F2932" i="3"/>
  <c r="F2863" i="3"/>
  <c r="F2856" i="3"/>
  <c r="G2856" i="3"/>
  <c r="G2853" i="3" s="1"/>
  <c r="E2853" i="3"/>
  <c r="F2853" i="3" s="1"/>
  <c r="D2917" i="3"/>
  <c r="E2917" i="3"/>
  <c r="F2835" i="3"/>
  <c r="E2830" i="3"/>
  <c r="E2832" i="3"/>
  <c r="F2832" i="3" s="1"/>
  <c r="G2835" i="3"/>
  <c r="G2832" i="3" s="1"/>
  <c r="G2823" i="3"/>
  <c r="E2057" i="3"/>
  <c r="E2051" i="3" s="1"/>
  <c r="E316" i="3"/>
  <c r="F316" i="3" s="1"/>
  <c r="E86" i="3"/>
  <c r="G86" i="3" s="1"/>
  <c r="E278" i="3"/>
  <c r="F278" i="3" s="1"/>
  <c r="D240" i="3"/>
  <c r="D74" i="3" s="1"/>
  <c r="D342" i="3"/>
  <c r="D341" i="3" s="1"/>
  <c r="G548" i="3"/>
  <c r="F2068" i="3"/>
  <c r="F156" i="3"/>
  <c r="G149" i="3"/>
  <c r="G454" i="3"/>
  <c r="D2062" i="3"/>
  <c r="E2104" i="3"/>
  <c r="G2104" i="3" s="1"/>
  <c r="E697" i="3"/>
  <c r="G697" i="3" s="1"/>
  <c r="F456" i="3"/>
  <c r="F595" i="3"/>
  <c r="G284" i="3"/>
  <c r="D86" i="3"/>
  <c r="G507" i="3"/>
  <c r="F2080" i="3"/>
  <c r="D2104" i="3"/>
  <c r="F2189" i="3"/>
  <c r="D700" i="3"/>
  <c r="E246" i="3"/>
  <c r="G246" i="3" s="1"/>
  <c r="E2058" i="3"/>
  <c r="E2052" i="3" s="1"/>
  <c r="E2184" i="3"/>
  <c r="G2184" i="3" s="1"/>
  <c r="F2144" i="3"/>
  <c r="G2354" i="3"/>
  <c r="F2392" i="3"/>
  <c r="E735" i="3"/>
  <c r="G735" i="3" s="1"/>
  <c r="D151" i="3"/>
  <c r="F151" i="3" s="1"/>
  <c r="D2057" i="3"/>
  <c r="D2051" i="3" s="1"/>
  <c r="F684" i="3"/>
  <c r="E506" i="3"/>
  <c r="G506" i="3" s="1"/>
  <c r="E372" i="3"/>
  <c r="G372" i="3" s="1"/>
  <c r="G377" i="3"/>
  <c r="E342" i="3"/>
  <c r="G342" i="3" s="1"/>
  <c r="G2107" i="3"/>
  <c r="G594" i="3"/>
  <c r="F2098" i="3"/>
  <c r="F2149" i="3"/>
  <c r="F2159" i="3"/>
  <c r="F2194" i="3"/>
  <c r="G2360" i="3"/>
  <c r="G738" i="3"/>
  <c r="D376" i="3"/>
  <c r="F284" i="3"/>
  <c r="D141" i="3"/>
  <c r="E698" i="3"/>
  <c r="E2361" i="3"/>
  <c r="E2356" i="3" s="1"/>
  <c r="F116" i="3"/>
  <c r="D2303" i="3"/>
  <c r="F516" i="3"/>
  <c r="D371" i="3"/>
  <c r="E451" i="3"/>
  <c r="G451" i="3" s="1"/>
  <c r="E378" i="3"/>
  <c r="E2061" i="3"/>
  <c r="E2055" i="3" s="1"/>
  <c r="G2061" i="3"/>
  <c r="G2055" i="3" s="1"/>
  <c r="G2048" i="3" s="1"/>
  <c r="E2359" i="3"/>
  <c r="E2354" i="3" s="1"/>
  <c r="D2061" i="3"/>
  <c r="D2055" i="3" s="1"/>
  <c r="D2048" i="3" s="1"/>
  <c r="D2059" i="3"/>
  <c r="D2053" i="3" s="1"/>
  <c r="E2059" i="3"/>
  <c r="D2086" i="3"/>
  <c r="D2387" i="3"/>
  <c r="D2219" i="3"/>
  <c r="D2359" i="3"/>
  <c r="E2138" i="3"/>
  <c r="E2133" i="3" s="1"/>
  <c r="G2133" i="3" s="1"/>
  <c r="G2060" i="3"/>
  <c r="G2054" i="3" s="1"/>
  <c r="D2304" i="3"/>
  <c r="E2362" i="3"/>
  <c r="G2362" i="3" s="1"/>
  <c r="F89" i="3"/>
  <c r="D2058" i="3"/>
  <c r="D2052" i="3" s="1"/>
  <c r="E2086" i="3"/>
  <c r="G2086" i="3" s="1"/>
  <c r="E2137" i="3"/>
  <c r="E2132" i="3" s="1"/>
  <c r="E2139" i="3"/>
  <c r="G2139" i="3" s="1"/>
  <c r="E2164" i="3"/>
  <c r="G2164" i="3" s="1"/>
  <c r="F2169" i="3"/>
  <c r="E2205" i="3"/>
  <c r="G2205" i="3" s="1"/>
  <c r="E2219" i="3"/>
  <c r="G2219" i="3" s="1"/>
  <c r="D2305" i="3"/>
  <c r="G2361" i="3"/>
  <c r="G2356" i="3" s="1"/>
  <c r="D2358" i="3"/>
  <c r="D2353" i="3" s="1"/>
  <c r="F718" i="3"/>
  <c r="D148" i="3"/>
  <c r="G156" i="3"/>
  <c r="F149" i="3"/>
  <c r="F416" i="3"/>
  <c r="G382" i="3"/>
  <c r="E381" i="3"/>
  <c r="G381" i="3" s="1"/>
  <c r="D2164" i="3"/>
  <c r="G740" i="3"/>
  <c r="F740" i="3"/>
  <c r="E544" i="3"/>
  <c r="G544" i="3" s="1"/>
  <c r="G549" i="3"/>
  <c r="G680" i="3"/>
  <c r="E679" i="3"/>
  <c r="G679" i="3" s="1"/>
  <c r="D2060" i="3"/>
  <c r="D2054" i="3" s="1"/>
  <c r="F2092" i="3"/>
  <c r="D2135" i="3"/>
  <c r="D2130" i="3" s="1"/>
  <c r="F2179" i="3"/>
  <c r="G2213" i="3"/>
  <c r="F2407" i="3"/>
  <c r="F682" i="3"/>
  <c r="G682" i="3"/>
  <c r="E2060" i="3"/>
  <c r="E2054" i="3" s="1"/>
  <c r="E2135" i="3"/>
  <c r="G2135" i="3" s="1"/>
  <c r="E2301" i="3"/>
  <c r="D2361" i="3"/>
  <c r="D2356" i="3" s="1"/>
  <c r="F2390" i="3"/>
  <c r="G2387" i="3"/>
  <c r="G718" i="3"/>
  <c r="D695" i="3"/>
  <c r="E380" i="3"/>
  <c r="F380" i="3" s="1"/>
  <c r="F183" i="3"/>
  <c r="D79" i="3"/>
  <c r="G280" i="3"/>
  <c r="E275" i="3"/>
  <c r="G275" i="3" s="1"/>
  <c r="E505" i="3"/>
  <c r="G510" i="3"/>
  <c r="G134" i="3"/>
  <c r="E129" i="3"/>
  <c r="E379" i="3"/>
  <c r="G384" i="3"/>
  <c r="G755" i="3"/>
  <c r="F755" i="3"/>
  <c r="G562" i="3"/>
  <c r="F562" i="3"/>
  <c r="D538" i="3"/>
  <c r="D246" i="3"/>
  <c r="D242" i="3"/>
  <c r="D506" i="3"/>
  <c r="D503" i="3"/>
  <c r="F508" i="3"/>
  <c r="E696" i="3"/>
  <c r="E700" i="3"/>
  <c r="G701" i="3"/>
  <c r="F550" i="3"/>
  <c r="G550" i="3"/>
  <c r="E547" i="3"/>
  <c r="E545" i="3"/>
  <c r="D504" i="3"/>
  <c r="F509" i="3"/>
  <c r="G720" i="3"/>
  <c r="F720" i="3"/>
  <c r="F85" i="3"/>
  <c r="G85" i="3"/>
  <c r="D276" i="3"/>
  <c r="E664" i="3"/>
  <c r="G666" i="3"/>
  <c r="E592" i="3"/>
  <c r="G593" i="3"/>
  <c r="E538" i="3"/>
  <c r="G318" i="3"/>
  <c r="F318" i="3"/>
  <c r="G286" i="3"/>
  <c r="F286" i="3"/>
  <c r="D271" i="3"/>
  <c r="F669" i="3"/>
  <c r="G669" i="3"/>
  <c r="G151" i="3"/>
  <c r="D136" i="3"/>
  <c r="D132" i="3"/>
  <c r="F705" i="3"/>
  <c r="G705" i="3"/>
  <c r="G150" i="3"/>
  <c r="F150" i="3"/>
  <c r="E135" i="3"/>
  <c r="G754" i="3"/>
  <c r="E699" i="3"/>
  <c r="G699" i="3" s="1"/>
  <c r="G147" i="3"/>
  <c r="E142" i="3"/>
  <c r="E146" i="3"/>
  <c r="F667" i="3"/>
  <c r="G667" i="3"/>
  <c r="G546" i="3"/>
  <c r="E541" i="3"/>
  <c r="G541" i="3" s="1"/>
  <c r="D547" i="3"/>
  <c r="D544" i="3"/>
  <c r="E715" i="3"/>
  <c r="G716" i="3"/>
  <c r="F321" i="3"/>
  <c r="G321" i="3"/>
  <c r="E281" i="3"/>
  <c r="G282" i="3"/>
  <c r="E277" i="3"/>
  <c r="F181" i="3"/>
  <c r="G181" i="3"/>
  <c r="E750" i="3"/>
  <c r="F279" i="3"/>
  <c r="E274" i="3"/>
  <c r="G279" i="3"/>
  <c r="G248" i="3"/>
  <c r="F248" i="3"/>
  <c r="F2186" i="3"/>
  <c r="D2184" i="3"/>
  <c r="D2235" i="3"/>
  <c r="E2400" i="3"/>
  <c r="F2400" i="3" s="1"/>
  <c r="F2405" i="3"/>
  <c r="F2154" i="3"/>
  <c r="G2212" i="3"/>
  <c r="E2306" i="3"/>
  <c r="G2306" i="3"/>
  <c r="G2303" i="3"/>
  <c r="G2301" i="3" s="1"/>
  <c r="D2331" i="3"/>
  <c r="E2360" i="3"/>
  <c r="G2363" i="3"/>
  <c r="G2358" i="3" s="1"/>
  <c r="E2358" i="3"/>
  <c r="D2362" i="3"/>
  <c r="F2389" i="3"/>
  <c r="E2387" i="3"/>
  <c r="E2402" i="3"/>
  <c r="E2062" i="3"/>
  <c r="F2065" i="3"/>
  <c r="F2091" i="3"/>
  <c r="E2136" i="3"/>
  <c r="F2142" i="3"/>
  <c r="D2137" i="3"/>
  <c r="D2132" i="3" s="1"/>
  <c r="D2209" i="3"/>
  <c r="E2209" i="3"/>
  <c r="G2209" i="3" s="1"/>
  <c r="G2211" i="3"/>
  <c r="D2230" i="3"/>
  <c r="D2399" i="3"/>
  <c r="D2402" i="3"/>
  <c r="G2407" i="3"/>
  <c r="G2405" i="3"/>
  <c r="F2141" i="3"/>
  <c r="D2136" i="3"/>
  <c r="D2131" i="3" s="1"/>
  <c r="D2139" i="3"/>
  <c r="D2306" i="3"/>
  <c r="F2366" i="3"/>
  <c r="F2367" i="3"/>
  <c r="D2360" i="3"/>
  <c r="D2355" i="3" s="1"/>
  <c r="F3030" i="3" l="1"/>
  <c r="E273" i="3"/>
  <c r="G273" i="3" s="1"/>
  <c r="E3025" i="3"/>
  <c r="F3025" i="3" s="1"/>
  <c r="F3028" i="3"/>
  <c r="E375" i="3"/>
  <c r="F375" i="3" s="1"/>
  <c r="E128" i="3"/>
  <c r="G128" i="3" s="1"/>
  <c r="G84" i="3"/>
  <c r="G278" i="3"/>
  <c r="D2301" i="3"/>
  <c r="G380" i="3"/>
  <c r="E539" i="3"/>
  <c r="G539" i="3" s="1"/>
  <c r="E81" i="3"/>
  <c r="G81" i="3" s="1"/>
  <c r="F246" i="3"/>
  <c r="D2914" i="3"/>
  <c r="D2824" i="3"/>
  <c r="D2821" i="3" s="1"/>
  <c r="G2830" i="3"/>
  <c r="G2827" i="3" s="1"/>
  <c r="F2830" i="3"/>
  <c r="E2824" i="3"/>
  <c r="E2827" i="3"/>
  <c r="F2827" i="3" s="1"/>
  <c r="G2917" i="3"/>
  <c r="G2914" i="3" s="1"/>
  <c r="G2929" i="3"/>
  <c r="F2917" i="3"/>
  <c r="E2914" i="3"/>
  <c r="F86" i="3"/>
  <c r="G316" i="3"/>
  <c r="F2387" i="3"/>
  <c r="F735" i="3"/>
  <c r="D2056" i="3"/>
  <c r="F2184" i="3"/>
  <c r="E341" i="3"/>
  <c r="F341" i="3" s="1"/>
  <c r="F506" i="3"/>
  <c r="F2359" i="3"/>
  <c r="F2361" i="3"/>
  <c r="G698" i="3"/>
  <c r="F698" i="3"/>
  <c r="G2138" i="3"/>
  <c r="E373" i="3"/>
  <c r="G378" i="3"/>
  <c r="F451" i="3"/>
  <c r="G2056" i="3"/>
  <c r="D2047" i="3"/>
  <c r="F2086" i="3"/>
  <c r="D2050" i="3"/>
  <c r="F2362" i="3"/>
  <c r="F2164" i="3"/>
  <c r="F2061" i="3"/>
  <c r="E2053" i="3"/>
  <c r="E2050" i="3" s="1"/>
  <c r="F2059" i="3"/>
  <c r="D2046" i="3"/>
  <c r="D2354" i="3"/>
  <c r="D2352" i="3" s="1"/>
  <c r="D2044" i="3"/>
  <c r="F2139" i="3"/>
  <c r="G379" i="3"/>
  <c r="E374" i="3"/>
  <c r="G505" i="3"/>
  <c r="E501" i="3"/>
  <c r="G501" i="3" s="1"/>
  <c r="G129" i="3"/>
  <c r="F129" i="3"/>
  <c r="E2204" i="3"/>
  <c r="G2204" i="3" s="1"/>
  <c r="E376" i="3"/>
  <c r="F376" i="3" s="1"/>
  <c r="E79" i="3"/>
  <c r="G79" i="3" s="1"/>
  <c r="G2137" i="3"/>
  <c r="D2397" i="3"/>
  <c r="E2056" i="3"/>
  <c r="E2130" i="3"/>
  <c r="G2130" i="3" s="1"/>
  <c r="F381" i="3"/>
  <c r="D133" i="3"/>
  <c r="D131" i="3" s="1"/>
  <c r="F148" i="3"/>
  <c r="F2402" i="3"/>
  <c r="D146" i="3"/>
  <c r="F146" i="3" s="1"/>
  <c r="E245" i="3"/>
  <c r="G245" i="3" s="1"/>
  <c r="F679" i="3"/>
  <c r="G2047" i="3"/>
  <c r="E272" i="3"/>
  <c r="G277" i="3"/>
  <c r="E276" i="3"/>
  <c r="E137" i="3"/>
  <c r="G142" i="3"/>
  <c r="E141" i="3"/>
  <c r="F750" i="3"/>
  <c r="G750" i="3"/>
  <c r="F273" i="3"/>
  <c r="G146" i="3"/>
  <c r="F592" i="3"/>
  <c r="G592" i="3"/>
  <c r="F664" i="3"/>
  <c r="G664" i="3"/>
  <c r="G547" i="3"/>
  <c r="F547" i="3"/>
  <c r="G700" i="3"/>
  <c r="F700" i="3"/>
  <c r="G135" i="3"/>
  <c r="E130" i="3"/>
  <c r="F135" i="3"/>
  <c r="E695" i="3"/>
  <c r="G696" i="3"/>
  <c r="D237" i="3"/>
  <c r="D241" i="3"/>
  <c r="F274" i="3"/>
  <c r="G274" i="3"/>
  <c r="E244" i="3"/>
  <c r="D539" i="3"/>
  <c r="D537" i="3" s="1"/>
  <c r="D542" i="3"/>
  <c r="G538" i="3"/>
  <c r="F504" i="3"/>
  <c r="D239" i="3"/>
  <c r="D73" i="3" s="1"/>
  <c r="G281" i="3"/>
  <c r="F281" i="3"/>
  <c r="F715" i="3"/>
  <c r="G715" i="3"/>
  <c r="D127" i="3"/>
  <c r="F545" i="3"/>
  <c r="G545" i="3"/>
  <c r="E540" i="3"/>
  <c r="E542" i="3"/>
  <c r="D501" i="3"/>
  <c r="F503" i="3"/>
  <c r="D238" i="3"/>
  <c r="E2353" i="3"/>
  <c r="E2357" i="3"/>
  <c r="F2055" i="3"/>
  <c r="E2048" i="3"/>
  <c r="F2048" i="3" s="1"/>
  <c r="F2137" i="3"/>
  <c r="F2132" i="3"/>
  <c r="G2132" i="3"/>
  <c r="G2357" i="3"/>
  <c r="G2353" i="3"/>
  <c r="G2136" i="3"/>
  <c r="E2131" i="3"/>
  <c r="F2136" i="3"/>
  <c r="E2134" i="3"/>
  <c r="F2062" i="3"/>
  <c r="G2062" i="3"/>
  <c r="F2360" i="3"/>
  <c r="E2355" i="3"/>
  <c r="F2355" i="3" s="1"/>
  <c r="D2129" i="3"/>
  <c r="D2357" i="3"/>
  <c r="G2400" i="3"/>
  <c r="G2402" i="3"/>
  <c r="E2397" i="3"/>
  <c r="D2134" i="3"/>
  <c r="F2356" i="3"/>
  <c r="E2047" i="3"/>
  <c r="E243" i="3" l="1"/>
  <c r="E238" i="3" s="1"/>
  <c r="G375" i="3"/>
  <c r="E78" i="3"/>
  <c r="G78" i="3" s="1"/>
  <c r="F81" i="3"/>
  <c r="F501" i="3"/>
  <c r="F2914" i="3"/>
  <c r="G2824" i="3"/>
  <c r="G2821" i="3" s="1"/>
  <c r="F2824" i="3"/>
  <c r="E2821" i="3"/>
  <c r="F2821" i="3" s="1"/>
  <c r="F2056" i="3"/>
  <c r="G341" i="3"/>
  <c r="F79" i="3"/>
  <c r="G376" i="3"/>
  <c r="G373" i="3"/>
  <c r="F373" i="3"/>
  <c r="F2047" i="3"/>
  <c r="E371" i="3"/>
  <c r="F371" i="3" s="1"/>
  <c r="F2050" i="3"/>
  <c r="F2354" i="3"/>
  <c r="F2357" i="3"/>
  <c r="D2045" i="3"/>
  <c r="D2043" i="3" s="1"/>
  <c r="E2044" i="3"/>
  <c r="G2053" i="3"/>
  <c r="G2050" i="3" s="1"/>
  <c r="F2053" i="3"/>
  <c r="E2129" i="3"/>
  <c r="G2129" i="3" s="1"/>
  <c r="F2397" i="3"/>
  <c r="F374" i="3"/>
  <c r="G374" i="3"/>
  <c r="D128" i="3"/>
  <c r="D126" i="3" s="1"/>
  <c r="F133" i="3"/>
  <c r="E240" i="3"/>
  <c r="G240" i="3" s="1"/>
  <c r="D77" i="3"/>
  <c r="G540" i="3"/>
  <c r="F540" i="3"/>
  <c r="E537" i="3"/>
  <c r="E136" i="3"/>
  <c r="G136" i="3" s="1"/>
  <c r="E132" i="3"/>
  <c r="G137" i="3"/>
  <c r="G695" i="3"/>
  <c r="F695" i="3"/>
  <c r="G130" i="3"/>
  <c r="F130" i="3"/>
  <c r="E80" i="3"/>
  <c r="G276" i="3"/>
  <c r="F276" i="3"/>
  <c r="F539" i="3"/>
  <c r="G141" i="3"/>
  <c r="F141" i="3"/>
  <c r="F542" i="3"/>
  <c r="G542" i="3"/>
  <c r="G244" i="3"/>
  <c r="F244" i="3"/>
  <c r="E239" i="3"/>
  <c r="D236" i="3"/>
  <c r="E271" i="3"/>
  <c r="G272" i="3"/>
  <c r="E242" i="3"/>
  <c r="E2046" i="3"/>
  <c r="F2046" i="3" s="1"/>
  <c r="E2352" i="3"/>
  <c r="F2352" i="3" s="1"/>
  <c r="G2397" i="3"/>
  <c r="G2355" i="3"/>
  <c r="G2134" i="3"/>
  <c r="F2134" i="3"/>
  <c r="F2131" i="3"/>
  <c r="E2045" i="3"/>
  <c r="G2131" i="3"/>
  <c r="G2045" i="3" s="1"/>
  <c r="G2044" i="3"/>
  <c r="F240" i="3" l="1"/>
  <c r="F243" i="3"/>
  <c r="G243" i="3"/>
  <c r="G371" i="3"/>
  <c r="F2045" i="3"/>
  <c r="F2129" i="3"/>
  <c r="G2046" i="3"/>
  <c r="G2043" i="3" s="1"/>
  <c r="G2352" i="3"/>
  <c r="D78" i="3"/>
  <c r="D76" i="3" s="1"/>
  <c r="F128" i="3"/>
  <c r="F537" i="3"/>
  <c r="G537" i="3"/>
  <c r="D71" i="3"/>
  <c r="G271" i="3"/>
  <c r="F271" i="3"/>
  <c r="F238" i="3"/>
  <c r="G238" i="3"/>
  <c r="E72" i="3"/>
  <c r="G80" i="3"/>
  <c r="F80" i="3"/>
  <c r="E74" i="3"/>
  <c r="G132" i="3"/>
  <c r="E127" i="3"/>
  <c r="E131" i="3"/>
  <c r="G242" i="3"/>
  <c r="E237" i="3"/>
  <c r="E241" i="3"/>
  <c r="F239" i="3"/>
  <c r="G239" i="3"/>
  <c r="E73" i="3"/>
  <c r="E2043" i="3"/>
  <c r="F2043" i="3" s="1"/>
  <c r="D72" i="3" l="1"/>
  <c r="D70" i="3" s="1"/>
  <c r="F78" i="3"/>
  <c r="F74" i="3"/>
  <c r="G74" i="3"/>
  <c r="G131" i="3"/>
  <c r="F131" i="3"/>
  <c r="F241" i="3"/>
  <c r="G241" i="3"/>
  <c r="G127" i="3"/>
  <c r="E126" i="3"/>
  <c r="E77" i="3"/>
  <c r="F73" i="3"/>
  <c r="G73" i="3"/>
  <c r="E236" i="3"/>
  <c r="G237" i="3"/>
  <c r="G72" i="3"/>
  <c r="F1082" i="3"/>
  <c r="F1081" i="3"/>
  <c r="G1080" i="3"/>
  <c r="E1080" i="3"/>
  <c r="D1080" i="3"/>
  <c r="G1079" i="3"/>
  <c r="E1079" i="3"/>
  <c r="D1079" i="3"/>
  <c r="G1078" i="3"/>
  <c r="E1078" i="3"/>
  <c r="D1078" i="3"/>
  <c r="F1075" i="3"/>
  <c r="G1074" i="3"/>
  <c r="E1074" i="3"/>
  <c r="D1074" i="3"/>
  <c r="F1073" i="3"/>
  <c r="G1071" i="3"/>
  <c r="E1071" i="3"/>
  <c r="D1071" i="3"/>
  <c r="F1069" i="3"/>
  <c r="G1068" i="3"/>
  <c r="E1068" i="3"/>
  <c r="D1068" i="3"/>
  <c r="G1067" i="3"/>
  <c r="G1064" i="3" s="1"/>
  <c r="E1067" i="3"/>
  <c r="E1064" i="3" s="1"/>
  <c r="D1067" i="3"/>
  <c r="D1064" i="3" s="1"/>
  <c r="G1066" i="3"/>
  <c r="E1066" i="3"/>
  <c r="E1063" i="3" s="1"/>
  <c r="D1066" i="3"/>
  <c r="D1063" i="3" s="1"/>
  <c r="G1055" i="3"/>
  <c r="E1055" i="3"/>
  <c r="D1055" i="3"/>
  <c r="G1052" i="3"/>
  <c r="E1052" i="3"/>
  <c r="D1052" i="3"/>
  <c r="F1050" i="3"/>
  <c r="G1049" i="3"/>
  <c r="E1049" i="3"/>
  <c r="D1049" i="3"/>
  <c r="G1048" i="3"/>
  <c r="G1045" i="3" s="1"/>
  <c r="G1042" i="3" s="1"/>
  <c r="E1048" i="3"/>
  <c r="E1045" i="3" s="1"/>
  <c r="E1042" i="3" s="1"/>
  <c r="D1048" i="3"/>
  <c r="D1045" i="3" s="1"/>
  <c r="D1042" i="3" s="1"/>
  <c r="G1047" i="3"/>
  <c r="G1044" i="3" s="1"/>
  <c r="G1041" i="3" s="1"/>
  <c r="E1047" i="3"/>
  <c r="D1047" i="3"/>
  <c r="G1036" i="3"/>
  <c r="E1036" i="3"/>
  <c r="D1036" i="3"/>
  <c r="F1034" i="3"/>
  <c r="G1033" i="3"/>
  <c r="E1033" i="3"/>
  <c r="D1033" i="3"/>
  <c r="G1032" i="3"/>
  <c r="E1032" i="3"/>
  <c r="E1029" i="3" s="1"/>
  <c r="D1032" i="3"/>
  <c r="D1029" i="3" s="1"/>
  <c r="G1031" i="3"/>
  <c r="G1028" i="3" s="1"/>
  <c r="E1031" i="3"/>
  <c r="E1028" i="3" s="1"/>
  <c r="D1031" i="3"/>
  <c r="D1028" i="3" s="1"/>
  <c r="G1024" i="3"/>
  <c r="E1024" i="3"/>
  <c r="D1024" i="3"/>
  <c r="G1021" i="3"/>
  <c r="E1021" i="3"/>
  <c r="D1021" i="3"/>
  <c r="G1018" i="3"/>
  <c r="E1018" i="3"/>
  <c r="D1018" i="3"/>
  <c r="G1015" i="3"/>
  <c r="E1015" i="3"/>
  <c r="D1015" i="3"/>
  <c r="G1014" i="3"/>
  <c r="G1011" i="3" s="1"/>
  <c r="E1014" i="3"/>
  <c r="E1011" i="3" s="1"/>
  <c r="D1014" i="3"/>
  <c r="D1011" i="3" s="1"/>
  <c r="G1013" i="3"/>
  <c r="G1010" i="3" s="1"/>
  <c r="E1013" i="3"/>
  <c r="E1010" i="3" s="1"/>
  <c r="D1013" i="3"/>
  <c r="D1010" i="3" s="1"/>
  <c r="F1007" i="3"/>
  <c r="G1006" i="3"/>
  <c r="E1006" i="3"/>
  <c r="D1006" i="3"/>
  <c r="G1005" i="3"/>
  <c r="G1002" i="3" s="1"/>
  <c r="E1005" i="3"/>
  <c r="E1002" i="3" s="1"/>
  <c r="D1005" i="3"/>
  <c r="D1002" i="3" s="1"/>
  <c r="G1004" i="3"/>
  <c r="G1001" i="3" s="1"/>
  <c r="E1004" i="3"/>
  <c r="D1004" i="3"/>
  <c r="D1001" i="3" s="1"/>
  <c r="G997" i="3"/>
  <c r="E997" i="3"/>
  <c r="D997" i="3"/>
  <c r="G994" i="3"/>
  <c r="D994" i="3"/>
  <c r="G991" i="3"/>
  <c r="E991" i="3"/>
  <c r="D991" i="3"/>
  <c r="G988" i="3"/>
  <c r="E988" i="3"/>
  <c r="D988" i="3"/>
  <c r="G985" i="3"/>
  <c r="E985" i="3"/>
  <c r="D985" i="3"/>
  <c r="G982" i="3"/>
  <c r="E982" i="3"/>
  <c r="D982" i="3"/>
  <c r="G979" i="3"/>
  <c r="E979" i="3"/>
  <c r="D979" i="3"/>
  <c r="G978" i="3"/>
  <c r="G975" i="3" s="1"/>
  <c r="E978" i="3"/>
  <c r="E975" i="3" s="1"/>
  <c r="D978" i="3"/>
  <c r="D975" i="3" s="1"/>
  <c r="G977" i="3"/>
  <c r="G974" i="3" s="1"/>
  <c r="E977" i="3"/>
  <c r="E974" i="3" s="1"/>
  <c r="D977" i="3"/>
  <c r="G1009" i="3" l="1"/>
  <c r="E973" i="3"/>
  <c r="D1030" i="3"/>
  <c r="G1040" i="3"/>
  <c r="E1003" i="3"/>
  <c r="E1001" i="3"/>
  <c r="E1000" i="3" s="1"/>
  <c r="D1046" i="3"/>
  <c r="E1060" i="3"/>
  <c r="D1065" i="3"/>
  <c r="F1067" i="3"/>
  <c r="G1077" i="3"/>
  <c r="D1027" i="3"/>
  <c r="D1062" i="3"/>
  <c r="F1064" i="3"/>
  <c r="G1065" i="3"/>
  <c r="G1000" i="3"/>
  <c r="F1006" i="3"/>
  <c r="G1030" i="3"/>
  <c r="G1046" i="3"/>
  <c r="G1063" i="3"/>
  <c r="G1062" i="3" s="1"/>
  <c r="F1080" i="3"/>
  <c r="D1000" i="3"/>
  <c r="D1009" i="3"/>
  <c r="E1027" i="3"/>
  <c r="F1027" i="3" s="1"/>
  <c r="E1046" i="3"/>
  <c r="F1066" i="3"/>
  <c r="D1003" i="3"/>
  <c r="G1012" i="3"/>
  <c r="G1043" i="3"/>
  <c r="F1049" i="3"/>
  <c r="F1071" i="3"/>
  <c r="E1077" i="3"/>
  <c r="G1061" i="3"/>
  <c r="F1028" i="3"/>
  <c r="F1063" i="3"/>
  <c r="D976" i="3"/>
  <c r="F1031" i="3"/>
  <c r="D1077" i="3"/>
  <c r="F72" i="3"/>
  <c r="G236" i="3"/>
  <c r="F236" i="3"/>
  <c r="F126" i="3"/>
  <c r="G126" i="3"/>
  <c r="G77" i="3"/>
  <c r="E71" i="3"/>
  <c r="E76" i="3"/>
  <c r="E972" i="3"/>
  <c r="D972" i="3"/>
  <c r="G1003" i="3"/>
  <c r="E1009" i="3"/>
  <c r="E1030" i="3"/>
  <c r="E1065" i="3"/>
  <c r="G976" i="3"/>
  <c r="F1004" i="3"/>
  <c r="F1033" i="3"/>
  <c r="D1061" i="3"/>
  <c r="D1060" i="3"/>
  <c r="E1062" i="3"/>
  <c r="F1068" i="3"/>
  <c r="D1044" i="3"/>
  <c r="F1047" i="3"/>
  <c r="E1061" i="3"/>
  <c r="F1074" i="3"/>
  <c r="G971" i="3"/>
  <c r="G973" i="3"/>
  <c r="E971" i="3"/>
  <c r="E976" i="3"/>
  <c r="D1012" i="3"/>
  <c r="F1078" i="3"/>
  <c r="F1079" i="3"/>
  <c r="D974" i="3"/>
  <c r="E1012" i="3"/>
  <c r="G1029" i="3"/>
  <c r="G1027" i="3" s="1"/>
  <c r="E1044" i="3"/>
  <c r="F1003" i="3" l="1"/>
  <c r="F1030" i="3"/>
  <c r="E1059" i="3"/>
  <c r="F1062" i="3"/>
  <c r="D1059" i="3"/>
  <c r="F1065" i="3"/>
  <c r="G1060" i="3"/>
  <c r="G1059" i="3" s="1"/>
  <c r="F1001" i="3"/>
  <c r="F1046" i="3"/>
  <c r="F1000" i="3"/>
  <c r="F1060" i="3"/>
  <c r="F1077" i="3"/>
  <c r="F1061" i="3"/>
  <c r="D968" i="3"/>
  <c r="F76" i="3"/>
  <c r="G76" i="3"/>
  <c r="E70" i="3"/>
  <c r="G71" i="3"/>
  <c r="D1041" i="3"/>
  <c r="D1040" i="3" s="1"/>
  <c r="D1043" i="3"/>
  <c r="E968" i="3"/>
  <c r="D971" i="3"/>
  <c r="F971" i="3" s="1"/>
  <c r="D973" i="3"/>
  <c r="E1043" i="3"/>
  <c r="F1044" i="3"/>
  <c r="E1041" i="3"/>
  <c r="E967" i="3" s="1"/>
  <c r="E970" i="3"/>
  <c r="G972" i="3"/>
  <c r="G968" i="3" s="1"/>
  <c r="F1059" i="3" l="1"/>
  <c r="G967" i="3"/>
  <c r="G966" i="3" s="1"/>
  <c r="F968" i="3"/>
  <c r="G70" i="3"/>
  <c r="F70" i="3"/>
  <c r="F1043" i="3"/>
  <c r="E966" i="3"/>
  <c r="G970" i="3"/>
  <c r="F1041" i="3"/>
  <c r="E1040" i="3"/>
  <c r="F1040" i="3" s="1"/>
  <c r="D970" i="3"/>
  <c r="F970" i="3" s="1"/>
  <c r="D967" i="3"/>
  <c r="D966" i="3" s="1"/>
  <c r="F967" i="3" l="1"/>
  <c r="F966" i="3"/>
  <c r="G2811" i="3" l="1"/>
  <c r="E2811" i="3"/>
  <c r="D2811" i="3"/>
  <c r="G2814" i="3"/>
  <c r="E2814" i="3"/>
  <c r="D2814" i="3"/>
  <c r="G2817" i="3"/>
  <c r="E2817" i="3"/>
  <c r="D2817" i="3"/>
  <c r="D2785" i="3"/>
  <c r="D2782" i="3" s="1"/>
  <c r="G2796" i="3"/>
  <c r="D2796" i="3"/>
  <c r="G2810" i="3"/>
  <c r="G2809" i="3"/>
  <c r="E2810" i="3"/>
  <c r="E2809" i="3"/>
  <c r="D2809" i="3"/>
  <c r="D2810" i="3"/>
  <c r="F2788" i="3"/>
  <c r="F2789" i="3"/>
  <c r="F2794" i="3"/>
  <c r="F2795" i="3"/>
  <c r="F2800" i="3"/>
  <c r="F2806" i="3"/>
  <c r="F2812" i="3"/>
  <c r="F2815" i="3"/>
  <c r="F2818" i="3"/>
  <c r="G2805" i="3"/>
  <c r="E2805" i="3"/>
  <c r="D2805" i="3"/>
  <c r="G2802" i="3"/>
  <c r="E2802" i="3"/>
  <c r="D2802" i="3"/>
  <c r="G2799" i="3"/>
  <c r="E2799" i="3"/>
  <c r="E2797" i="3" s="1"/>
  <c r="E2796" i="3" s="1"/>
  <c r="D2799" i="3"/>
  <c r="G2793" i="3"/>
  <c r="E2793" i="3"/>
  <c r="D2793" i="3"/>
  <c r="G2790" i="3"/>
  <c r="E2790" i="3"/>
  <c r="D2790" i="3"/>
  <c r="G2787" i="3"/>
  <c r="E2787" i="3"/>
  <c r="D2787" i="3"/>
  <c r="G2786" i="3"/>
  <c r="G2783" i="3" s="1"/>
  <c r="G2780" i="3" s="1"/>
  <c r="E2786" i="3"/>
  <c r="E2783" i="3" s="1"/>
  <c r="D2786" i="3"/>
  <c r="D2783" i="3" s="1"/>
  <c r="D2780" i="3" s="1"/>
  <c r="G2785" i="3"/>
  <c r="G2782" i="3" s="1"/>
  <c r="E2808" i="3" l="1"/>
  <c r="D2808" i="3"/>
  <c r="D2779" i="3" s="1"/>
  <c r="D2778" i="3" s="1"/>
  <c r="G2781" i="3"/>
  <c r="F2817" i="3"/>
  <c r="G2808" i="3"/>
  <c r="G2779" i="3" s="1"/>
  <c r="G2778" i="3" s="1"/>
  <c r="D2784" i="3"/>
  <c r="F2793" i="3"/>
  <c r="F2805" i="3"/>
  <c r="F2814" i="3"/>
  <c r="F2787" i="3"/>
  <c r="F2811" i="3"/>
  <c r="D2781" i="3"/>
  <c r="F2783" i="3"/>
  <c r="E2780" i="3"/>
  <c r="F2780" i="3" s="1"/>
  <c r="G2784" i="3"/>
  <c r="F2786" i="3"/>
  <c r="F2799" i="3"/>
  <c r="E2785" i="3"/>
  <c r="F2785" i="3" s="1"/>
  <c r="F2808" i="3" l="1"/>
  <c r="F2809" i="3"/>
  <c r="E2784" i="3"/>
  <c r="F2784" i="3" s="1"/>
  <c r="E2782" i="3"/>
  <c r="F2782" i="3" s="1"/>
  <c r="E2781" i="3" l="1"/>
  <c r="F2781" i="3" s="1"/>
  <c r="E2779" i="3"/>
  <c r="F2779" i="3" s="1"/>
  <c r="E2778" i="3" l="1"/>
  <c r="F2778" i="3" s="1"/>
  <c r="F843" i="3" l="1"/>
  <c r="G842" i="3"/>
  <c r="E842" i="3"/>
  <c r="D842" i="3"/>
  <c r="G841" i="3"/>
  <c r="G833" i="3" s="1"/>
  <c r="E841" i="3"/>
  <c r="E833" i="3" s="1"/>
  <c r="D841" i="3"/>
  <c r="D833" i="3" s="1"/>
  <c r="F839" i="3"/>
  <c r="G838" i="3"/>
  <c r="G837" i="3" s="1"/>
  <c r="E838" i="3"/>
  <c r="E836" i="3" s="1"/>
  <c r="D838" i="3"/>
  <c r="D837" i="3" s="1"/>
  <c r="G827" i="3"/>
  <c r="G825" i="3" s="1"/>
  <c r="G824" i="3" s="1"/>
  <c r="E827" i="3"/>
  <c r="E825" i="3" s="1"/>
  <c r="E824" i="3" s="1"/>
  <c r="D827" i="3"/>
  <c r="D826" i="3" s="1"/>
  <c r="F823" i="3"/>
  <c r="F821" i="3"/>
  <c r="G820" i="3"/>
  <c r="G817" i="3" s="1"/>
  <c r="E820" i="3"/>
  <c r="D820" i="3"/>
  <c r="D817" i="3" s="1"/>
  <c r="G819" i="3"/>
  <c r="G816" i="3" s="1"/>
  <c r="E819" i="3"/>
  <c r="E816" i="3" s="1"/>
  <c r="E812" i="3" s="1"/>
  <c r="E767" i="3" s="1"/>
  <c r="D819" i="3"/>
  <c r="D816" i="3" s="1"/>
  <c r="F809" i="3"/>
  <c r="G808" i="3"/>
  <c r="E808" i="3"/>
  <c r="D808" i="3"/>
  <c r="G807" i="3"/>
  <c r="G806" i="3" s="1"/>
  <c r="E807" i="3"/>
  <c r="E806" i="3" s="1"/>
  <c r="D807" i="3"/>
  <c r="F805" i="3"/>
  <c r="F804" i="3"/>
  <c r="F803" i="3"/>
  <c r="G802" i="3"/>
  <c r="E802" i="3"/>
  <c r="D802" i="3"/>
  <c r="G801" i="3"/>
  <c r="G776" i="3" s="1"/>
  <c r="G773" i="3" s="1"/>
  <c r="E801" i="3"/>
  <c r="D801" i="3"/>
  <c r="D776" i="3" s="1"/>
  <c r="D773" i="3" s="1"/>
  <c r="F799" i="3"/>
  <c r="G798" i="3"/>
  <c r="E798" i="3"/>
  <c r="D798" i="3"/>
  <c r="F797" i="3"/>
  <c r="F796" i="3"/>
  <c r="F795" i="3"/>
  <c r="F794" i="3"/>
  <c r="F793" i="3"/>
  <c r="F792" i="3"/>
  <c r="F791" i="3"/>
  <c r="G790" i="3"/>
  <c r="G789" i="3" s="1"/>
  <c r="E790" i="3"/>
  <c r="D790" i="3"/>
  <c r="D789" i="3" s="1"/>
  <c r="F788" i="3"/>
  <c r="F787" i="3"/>
  <c r="F786" i="3"/>
  <c r="F785" i="3"/>
  <c r="F784" i="3"/>
  <c r="F783" i="3"/>
  <c r="F782" i="3"/>
  <c r="F781" i="3"/>
  <c r="F780" i="3"/>
  <c r="G779" i="3"/>
  <c r="G778" i="3" s="1"/>
  <c r="E779" i="3"/>
  <c r="E778" i="3" s="1"/>
  <c r="D779" i="3"/>
  <c r="D778" i="3" s="1"/>
  <c r="F1528" i="3"/>
  <c r="F1525" i="3"/>
  <c r="D1524" i="3"/>
  <c r="D1519" i="3" s="1"/>
  <c r="D1514" i="3" s="1"/>
  <c r="D1518" i="3"/>
  <c r="D1522" i="3"/>
  <c r="D1517" i="3" s="1"/>
  <c r="D1512" i="3" s="1"/>
  <c r="D1521" i="3"/>
  <c r="D1516" i="3" s="1"/>
  <c r="D1511" i="3" s="1"/>
  <c r="G1520" i="3"/>
  <c r="E1520" i="3"/>
  <c r="G1519" i="3"/>
  <c r="G1514" i="3" s="1"/>
  <c r="E1519" i="3"/>
  <c r="E1514" i="3" s="1"/>
  <c r="G1518" i="3"/>
  <c r="G1513" i="3" s="1"/>
  <c r="E1518" i="3"/>
  <c r="E1513" i="3" s="1"/>
  <c r="G1517" i="3"/>
  <c r="G1512" i="3" s="1"/>
  <c r="E1517" i="3"/>
  <c r="E1512" i="3" s="1"/>
  <c r="G1516" i="3"/>
  <c r="G1511" i="3" s="1"/>
  <c r="E1516" i="3"/>
  <c r="E1511" i="3" s="1"/>
  <c r="F1481" i="3"/>
  <c r="F1478" i="3"/>
  <c r="G1472" i="3"/>
  <c r="E1472" i="3"/>
  <c r="D1472" i="3"/>
  <c r="D1467" i="3" s="1"/>
  <c r="D1462" i="3" s="1"/>
  <c r="G1471" i="3"/>
  <c r="E1471" i="3"/>
  <c r="D1471" i="3"/>
  <c r="D1466" i="3" s="1"/>
  <c r="G1470" i="3"/>
  <c r="E1470" i="3"/>
  <c r="D1470" i="3"/>
  <c r="G1469" i="3"/>
  <c r="E1469" i="3"/>
  <c r="D1469" i="3"/>
  <c r="D1464" i="3" s="1"/>
  <c r="D1459" i="3" s="1"/>
  <c r="G1463" i="3"/>
  <c r="E1463" i="3"/>
  <c r="G1462" i="3"/>
  <c r="E1462" i="3"/>
  <c r="G1461" i="3"/>
  <c r="E1461" i="3"/>
  <c r="G1460" i="3"/>
  <c r="E1460" i="3"/>
  <c r="G1459" i="3"/>
  <c r="E1459" i="3"/>
  <c r="F1449" i="3"/>
  <c r="F1447" i="3"/>
  <c r="G1446" i="3"/>
  <c r="E1446" i="3"/>
  <c r="E1441" i="3" s="1"/>
  <c r="E1436" i="3" s="1"/>
  <c r="D1446" i="3"/>
  <c r="D1441" i="3" s="1"/>
  <c r="D1436" i="3" s="1"/>
  <c r="G1445" i="3"/>
  <c r="G1440" i="3" s="1"/>
  <c r="G1435" i="3" s="1"/>
  <c r="E1445" i="3"/>
  <c r="E1440" i="3" s="1"/>
  <c r="E1435" i="3" s="1"/>
  <c r="D1445" i="3"/>
  <c r="D1440" i="3" s="1"/>
  <c r="D1435" i="3" s="1"/>
  <c r="G1444" i="3"/>
  <c r="G1439" i="3" s="1"/>
  <c r="G1434" i="3" s="1"/>
  <c r="E1444" i="3"/>
  <c r="E1439" i="3" s="1"/>
  <c r="E1434" i="3" s="1"/>
  <c r="D1444" i="3"/>
  <c r="D1439" i="3" s="1"/>
  <c r="D1434" i="3" s="1"/>
  <c r="G1443" i="3"/>
  <c r="G1438" i="3" s="1"/>
  <c r="G1433" i="3" s="1"/>
  <c r="E1443" i="3"/>
  <c r="E1438" i="3" s="1"/>
  <c r="E1433" i="3" s="1"/>
  <c r="D1443" i="3"/>
  <c r="D1438" i="3" s="1"/>
  <c r="D1433" i="3" s="1"/>
  <c r="G1436" i="3"/>
  <c r="G1425" i="3"/>
  <c r="E1425" i="3"/>
  <c r="D1425" i="3"/>
  <c r="G1424" i="3"/>
  <c r="E1424" i="3"/>
  <c r="D1424" i="3"/>
  <c r="G1423" i="3"/>
  <c r="E1423" i="3"/>
  <c r="D1423" i="3"/>
  <c r="G1422" i="3"/>
  <c r="E1422" i="3"/>
  <c r="D1422" i="3"/>
  <c r="G1415" i="3"/>
  <c r="E1415" i="3"/>
  <c r="D1415" i="3"/>
  <c r="G1414" i="3"/>
  <c r="E1414" i="3"/>
  <c r="D1414" i="3"/>
  <c r="G1413" i="3"/>
  <c r="E1413" i="3"/>
  <c r="D1413" i="3"/>
  <c r="G1412" i="3"/>
  <c r="E1412" i="3"/>
  <c r="D1412" i="3"/>
  <c r="G1405" i="3"/>
  <c r="G1400" i="3" s="1"/>
  <c r="G1395" i="3" s="1"/>
  <c r="E1405" i="3"/>
  <c r="E1400" i="3" s="1"/>
  <c r="E1395" i="3" s="1"/>
  <c r="D1405" i="3"/>
  <c r="D1400" i="3" s="1"/>
  <c r="D1395" i="3" s="1"/>
  <c r="G1404" i="3"/>
  <c r="G1399" i="3" s="1"/>
  <c r="G1394" i="3" s="1"/>
  <c r="E1404" i="3"/>
  <c r="E1399" i="3" s="1"/>
  <c r="E1394" i="3" s="1"/>
  <c r="D1404" i="3"/>
  <c r="D1399" i="3" s="1"/>
  <c r="D1394" i="3" s="1"/>
  <c r="G1403" i="3"/>
  <c r="G1398" i="3" s="1"/>
  <c r="G1393" i="3" s="1"/>
  <c r="E1403" i="3"/>
  <c r="D1403" i="3"/>
  <c r="D1398" i="3" s="1"/>
  <c r="D1393" i="3" s="1"/>
  <c r="G1402" i="3"/>
  <c r="E1402" i="3"/>
  <c r="E1397" i="3" s="1"/>
  <c r="E1392" i="3" s="1"/>
  <c r="D1402" i="3"/>
  <c r="F1389" i="3"/>
  <c r="F1385" i="3"/>
  <c r="F1383" i="3"/>
  <c r="F1382" i="3"/>
  <c r="F1381" i="3"/>
  <c r="F1380" i="3"/>
  <c r="G1374" i="3"/>
  <c r="E1374" i="3"/>
  <c r="E1369" i="3" s="1"/>
  <c r="D1374" i="3"/>
  <c r="D1369" i="3" s="1"/>
  <c r="D1364" i="3" s="1"/>
  <c r="G1373" i="3"/>
  <c r="G1368" i="3" s="1"/>
  <c r="E1373" i="3"/>
  <c r="E1368" i="3" s="1"/>
  <c r="E1363" i="3" s="1"/>
  <c r="D1368" i="3"/>
  <c r="D1363" i="3" s="1"/>
  <c r="G1372" i="3"/>
  <c r="G1367" i="3" s="1"/>
  <c r="G1362" i="3" s="1"/>
  <c r="E1372" i="3"/>
  <c r="E1367" i="3" s="1"/>
  <c r="D1372" i="3"/>
  <c r="D1367" i="3" s="1"/>
  <c r="D1362" i="3" s="1"/>
  <c r="G1371" i="3"/>
  <c r="E1371" i="3"/>
  <c r="D1371" i="3"/>
  <c r="G1369" i="3"/>
  <c r="G1364" i="3" s="1"/>
  <c r="G768" i="3" l="1"/>
  <c r="D768" i="3"/>
  <c r="D836" i="3"/>
  <c r="D834" i="3" s="1"/>
  <c r="D831" i="3" s="1"/>
  <c r="G840" i="3"/>
  <c r="F807" i="3"/>
  <c r="F1523" i="3"/>
  <c r="F790" i="3"/>
  <c r="E840" i="3"/>
  <c r="E835" i="3"/>
  <c r="E834" i="3"/>
  <c r="G815" i="3"/>
  <c r="E837" i="3"/>
  <c r="F837" i="3" s="1"/>
  <c r="D777" i="3"/>
  <c r="G1468" i="3"/>
  <c r="D800" i="3"/>
  <c r="G1510" i="3"/>
  <c r="D1520" i="3"/>
  <c r="F1520" i="3" s="1"/>
  <c r="F798" i="3"/>
  <c r="G814" i="3"/>
  <c r="G836" i="3"/>
  <c r="G1401" i="3"/>
  <c r="G1421" i="3"/>
  <c r="F801" i="3"/>
  <c r="G800" i="3"/>
  <c r="D806" i="3"/>
  <c r="F806" i="3" s="1"/>
  <c r="F820" i="3"/>
  <c r="F838" i="3"/>
  <c r="D840" i="3"/>
  <c r="G1370" i="3"/>
  <c r="F802" i="3"/>
  <c r="F808" i="3"/>
  <c r="F779" i="3"/>
  <c r="G1397" i="3"/>
  <c r="G1392" i="3" s="1"/>
  <c r="G1391" i="3" s="1"/>
  <c r="G1458" i="3"/>
  <c r="G1515" i="3"/>
  <c r="E800" i="3"/>
  <c r="G818" i="3"/>
  <c r="F842" i="3"/>
  <c r="G1366" i="3"/>
  <c r="G1361" i="3" s="1"/>
  <c r="G1442" i="3"/>
  <c r="G1437" i="3" s="1"/>
  <c r="D825" i="3"/>
  <c r="D824" i="3" s="1"/>
  <c r="F778" i="3"/>
  <c r="G1411" i="3"/>
  <c r="E1370" i="3"/>
  <c r="D1421" i="3"/>
  <c r="E1458" i="3"/>
  <c r="E1468" i="3"/>
  <c r="D1370" i="3"/>
  <c r="D1401" i="3"/>
  <c r="E1401" i="3"/>
  <c r="D1411" i="3"/>
  <c r="F1367" i="3"/>
  <c r="E1362" i="3"/>
  <c r="F1362" i="3" s="1"/>
  <c r="F1369" i="3"/>
  <c r="E1364" i="3"/>
  <c r="F1364" i="3" s="1"/>
  <c r="G1363" i="3"/>
  <c r="E1421" i="3"/>
  <c r="E1366" i="3"/>
  <c r="F1363" i="3"/>
  <c r="D1442" i="3"/>
  <c r="F1444" i="3"/>
  <c r="F1368" i="3"/>
  <c r="F1371" i="3"/>
  <c r="F1372" i="3"/>
  <c r="F1373" i="3"/>
  <c r="F1374" i="3"/>
  <c r="G1432" i="3"/>
  <c r="E1510" i="3"/>
  <c r="G1356" i="3"/>
  <c r="E1357" i="3"/>
  <c r="G1358" i="3"/>
  <c r="D1437" i="3"/>
  <c r="D1468" i="3"/>
  <c r="D1366" i="3"/>
  <c r="E1411" i="3"/>
  <c r="D812" i="3"/>
  <c r="D767" i="3" s="1"/>
  <c r="D815" i="3"/>
  <c r="F833" i="3"/>
  <c r="E789" i="3"/>
  <c r="F789" i="3" s="1"/>
  <c r="G812" i="3"/>
  <c r="G767" i="3" s="1"/>
  <c r="D818" i="3"/>
  <c r="E826" i="3"/>
  <c r="E776" i="3"/>
  <c r="E773" i="3" s="1"/>
  <c r="E777" i="3"/>
  <c r="E774" i="3" s="1"/>
  <c r="E817" i="3"/>
  <c r="E818" i="3"/>
  <c r="G826" i="3"/>
  <c r="G777" i="3"/>
  <c r="G774" i="3" s="1"/>
  <c r="F841" i="3"/>
  <c r="F1466" i="3"/>
  <c r="D1461" i="3"/>
  <c r="F1461" i="3" s="1"/>
  <c r="D1358" i="3"/>
  <c r="D1432" i="3"/>
  <c r="E1432" i="3"/>
  <c r="F1434" i="3"/>
  <c r="D1515" i="3"/>
  <c r="D1513" i="3"/>
  <c r="F1513" i="3" s="1"/>
  <c r="F1518" i="3"/>
  <c r="E1442" i="3"/>
  <c r="D1465" i="3"/>
  <c r="E1515" i="3"/>
  <c r="D1397" i="3"/>
  <c r="E1398" i="3"/>
  <c r="E1437" i="3"/>
  <c r="F1439" i="3"/>
  <c r="D835" i="3" l="1"/>
  <c r="F835" i="3" s="1"/>
  <c r="F834" i="3"/>
  <c r="G771" i="3"/>
  <c r="G1396" i="3"/>
  <c r="E768" i="3"/>
  <c r="F773" i="3"/>
  <c r="E771" i="3"/>
  <c r="D775" i="3"/>
  <c r="D774" i="3"/>
  <c r="F836" i="3"/>
  <c r="F840" i="3"/>
  <c r="E831" i="3"/>
  <c r="F831" i="3" s="1"/>
  <c r="G1360" i="3"/>
  <c r="F800" i="3"/>
  <c r="G1355" i="3"/>
  <c r="G835" i="3"/>
  <c r="G834" i="3"/>
  <c r="G831" i="3" s="1"/>
  <c r="G1365" i="3"/>
  <c r="D814" i="3"/>
  <c r="F1468" i="3"/>
  <c r="F1370" i="3"/>
  <c r="F1437" i="3"/>
  <c r="F1442" i="3"/>
  <c r="G1357" i="3"/>
  <c r="E1358" i="3"/>
  <c r="F1358" i="3" s="1"/>
  <c r="E1365" i="3"/>
  <c r="E1361" i="3"/>
  <c r="D1365" i="3"/>
  <c r="D1361" i="3"/>
  <c r="F1366" i="3"/>
  <c r="F1432" i="3"/>
  <c r="F818" i="3"/>
  <c r="F817" i="3"/>
  <c r="E815" i="3"/>
  <c r="F815" i="3" s="1"/>
  <c r="E814" i="3"/>
  <c r="E769" i="3" s="1"/>
  <c r="G775" i="3"/>
  <c r="F777" i="3"/>
  <c r="G811" i="3"/>
  <c r="F776" i="3"/>
  <c r="E775" i="3"/>
  <c r="E1393" i="3"/>
  <c r="E1396" i="3"/>
  <c r="D1463" i="3"/>
  <c r="F1463" i="3" s="1"/>
  <c r="D1460" i="3"/>
  <c r="D1357" i="3"/>
  <c r="F1357" i="3" s="1"/>
  <c r="D1396" i="3"/>
  <c r="D1392" i="3"/>
  <c r="D1510" i="3"/>
  <c r="F1510" i="3" s="1"/>
  <c r="F1515" i="3"/>
  <c r="G769" i="3" l="1"/>
  <c r="G766" i="3" s="1"/>
  <c r="D769" i="3"/>
  <c r="D766" i="3" s="1"/>
  <c r="D771" i="3"/>
  <c r="F771" i="3" s="1"/>
  <c r="F774" i="3"/>
  <c r="F775" i="3"/>
  <c r="F768" i="3"/>
  <c r="E766" i="3"/>
  <c r="G1354" i="3"/>
  <c r="D811" i="3"/>
  <c r="E1360" i="3"/>
  <c r="E1355" i="3"/>
  <c r="F1365" i="3"/>
  <c r="D1360" i="3"/>
  <c r="F1361" i="3"/>
  <c r="F814" i="3"/>
  <c r="E811" i="3"/>
  <c r="E1356" i="3"/>
  <c r="E1391" i="3"/>
  <c r="D1458" i="3"/>
  <c r="F1458" i="3" s="1"/>
  <c r="D1356" i="3"/>
  <c r="D1355" i="3"/>
  <c r="D1391" i="3"/>
  <c r="F769" i="3" l="1"/>
  <c r="F766" i="3"/>
  <c r="F811" i="3"/>
  <c r="F1360" i="3"/>
  <c r="D1354" i="3"/>
  <c r="F1355" i="3"/>
  <c r="F1356" i="3"/>
  <c r="E1354" i="3"/>
  <c r="F1354" i="3" l="1"/>
  <c r="D1348" i="3" l="1"/>
  <c r="G1085" i="3"/>
  <c r="E1085" i="3"/>
  <c r="D1085" i="3"/>
  <c r="G1350" i="3"/>
  <c r="E1350" i="3"/>
  <c r="D1344" i="3"/>
  <c r="G1337" i="3"/>
  <c r="G1334" i="3" s="1"/>
  <c r="E1337" i="3"/>
  <c r="E1334" i="3" s="1"/>
  <c r="D1337" i="3"/>
  <c r="D1334" i="3" s="1"/>
  <c r="G1336" i="3"/>
  <c r="G1333" i="3" s="1"/>
  <c r="E1336" i="3"/>
  <c r="D1333" i="3"/>
  <c r="F1333" i="3"/>
  <c r="F1332" i="3"/>
  <c r="D1350" i="3"/>
  <c r="D1347" i="3" s="1"/>
  <c r="D1317" i="3"/>
  <c r="G1316" i="3"/>
  <c r="E1316" i="3"/>
  <c r="D1316" i="3"/>
  <c r="D1313" i="3" s="1"/>
  <c r="G1315" i="3"/>
  <c r="E1315" i="3"/>
  <c r="D1315" i="3"/>
  <c r="E1311" i="3"/>
  <c r="D1305" i="3"/>
  <c r="D1299" i="3"/>
  <c r="F1294" i="3"/>
  <c r="D1293" i="3"/>
  <c r="F1293" i="3" s="1"/>
  <c r="G1292" i="3"/>
  <c r="G1289" i="3" s="1"/>
  <c r="E1292" i="3"/>
  <c r="E1289" i="3" s="1"/>
  <c r="D1292" i="3"/>
  <c r="D1289" i="3" s="1"/>
  <c r="G1291" i="3"/>
  <c r="G1288" i="3" s="1"/>
  <c r="E1291" i="3"/>
  <c r="D1291" i="3"/>
  <c r="D1288" i="3" s="1"/>
  <c r="D1278" i="3"/>
  <c r="G1277" i="3"/>
  <c r="G1259" i="3" s="1"/>
  <c r="E1277" i="3"/>
  <c r="D1277" i="3"/>
  <c r="G1276" i="3"/>
  <c r="E1276" i="3"/>
  <c r="D1276" i="3"/>
  <c r="F1264" i="3"/>
  <c r="D1263" i="3"/>
  <c r="F1263" i="3" s="1"/>
  <c r="E1262" i="3"/>
  <c r="D1262" i="3"/>
  <c r="E1261" i="3"/>
  <c r="G1261" i="3" s="1"/>
  <c r="D1261" i="3"/>
  <c r="F1243" i="3"/>
  <c r="F1242" i="3"/>
  <c r="G1241" i="3"/>
  <c r="E1241" i="3"/>
  <c r="D1241" i="3"/>
  <c r="G1240" i="3"/>
  <c r="E1240" i="3"/>
  <c r="D1240" i="3"/>
  <c r="F1231" i="3"/>
  <c r="D1230" i="3"/>
  <c r="F1230" i="3" s="1"/>
  <c r="G1229" i="3"/>
  <c r="G1226" i="3" s="1"/>
  <c r="E1229" i="3"/>
  <c r="E1226" i="3" s="1"/>
  <c r="D1229" i="3"/>
  <c r="G1228" i="3"/>
  <c r="E1228" i="3"/>
  <c r="D1228" i="3"/>
  <c r="D1225" i="3" s="1"/>
  <c r="G1215" i="3"/>
  <c r="E1215" i="3"/>
  <c r="D1215" i="3"/>
  <c r="G1214" i="3"/>
  <c r="E1214" i="3"/>
  <c r="D1214" i="3"/>
  <c r="G1213" i="3"/>
  <c r="E1213" i="3"/>
  <c r="D1213" i="3"/>
  <c r="F1210" i="3"/>
  <c r="G1209" i="3"/>
  <c r="E1209" i="3"/>
  <c r="D1209" i="3"/>
  <c r="G1208" i="3"/>
  <c r="E1208" i="3"/>
  <c r="D1208" i="3"/>
  <c r="G1207" i="3"/>
  <c r="E1207" i="3"/>
  <c r="D1207" i="3"/>
  <c r="D1194" i="3"/>
  <c r="D1191" i="3"/>
  <c r="F1189" i="3"/>
  <c r="D1188" i="3"/>
  <c r="F1188" i="3" s="1"/>
  <c r="G1187" i="3"/>
  <c r="G1184" i="3" s="1"/>
  <c r="E1187" i="3"/>
  <c r="E1184" i="3" s="1"/>
  <c r="D1187" i="3"/>
  <c r="D1184" i="3" s="1"/>
  <c r="G1186" i="3"/>
  <c r="G1183" i="3" s="1"/>
  <c r="E1186" i="3"/>
  <c r="D1186" i="3"/>
  <c r="D1183" i="3" s="1"/>
  <c r="G1178" i="3"/>
  <c r="E1178" i="3"/>
  <c r="D1178" i="3"/>
  <c r="G1177" i="3"/>
  <c r="G1173" i="3" s="1"/>
  <c r="G1169" i="3" s="1"/>
  <c r="E1177" i="3"/>
  <c r="E1173" i="3" s="1"/>
  <c r="E1169" i="3" s="1"/>
  <c r="D1177" i="3"/>
  <c r="D1173" i="3" s="1"/>
  <c r="G1176" i="3"/>
  <c r="G1172" i="3" s="1"/>
  <c r="G1168" i="3" s="1"/>
  <c r="E1176" i="3"/>
  <c r="E1172" i="3" s="1"/>
  <c r="E1168" i="3" s="1"/>
  <c r="D1176" i="3"/>
  <c r="D1172" i="3" s="1"/>
  <c r="G1175" i="3"/>
  <c r="G1171" i="3" s="1"/>
  <c r="G1167" i="3" s="1"/>
  <c r="G1086" i="3" s="1"/>
  <c r="E1175" i="3"/>
  <c r="E1171" i="3" s="1"/>
  <c r="E1167" i="3" s="1"/>
  <c r="E1086" i="3" s="1"/>
  <c r="D1175" i="3"/>
  <c r="G1160" i="3"/>
  <c r="G1157" i="3" s="1"/>
  <c r="E1160" i="3"/>
  <c r="E1157" i="3" s="1"/>
  <c r="D1160" i="3"/>
  <c r="G1159" i="3"/>
  <c r="G1156" i="3" s="1"/>
  <c r="E1159" i="3"/>
  <c r="D1159" i="3"/>
  <c r="D1156" i="3" s="1"/>
  <c r="D1157" i="3"/>
  <c r="G1152" i="3"/>
  <c r="E1152" i="3"/>
  <c r="D1152" i="3"/>
  <c r="G1151" i="3"/>
  <c r="G1148" i="3" s="1"/>
  <c r="E1151" i="3"/>
  <c r="E1148" i="3" s="1"/>
  <c r="D1151" i="3"/>
  <c r="D1148" i="3" s="1"/>
  <c r="G1150" i="3"/>
  <c r="G1147" i="3" s="1"/>
  <c r="E1150" i="3"/>
  <c r="D1150" i="3"/>
  <c r="D1147" i="3" s="1"/>
  <c r="G1139" i="3"/>
  <c r="G1136" i="3" s="1"/>
  <c r="G1133" i="3" s="1"/>
  <c r="G1138" i="3"/>
  <c r="G1135" i="3" s="1"/>
  <c r="F1138" i="3"/>
  <c r="E1137" i="3"/>
  <c r="D1137" i="3"/>
  <c r="E1136" i="3"/>
  <c r="E1133" i="3" s="1"/>
  <c r="D1136" i="3"/>
  <c r="D1133" i="3" s="1"/>
  <c r="E1135" i="3"/>
  <c r="E1132" i="3" s="1"/>
  <c r="D1135" i="3"/>
  <c r="D1132" i="3" s="1"/>
  <c r="G1128" i="3"/>
  <c r="E1128" i="3"/>
  <c r="D1128" i="3"/>
  <c r="G1127" i="3"/>
  <c r="G1124" i="3" s="1"/>
  <c r="E1127" i="3"/>
  <c r="E1124" i="3" s="1"/>
  <c r="D1127" i="3"/>
  <c r="D1124" i="3" s="1"/>
  <c r="G1126" i="3"/>
  <c r="G1123" i="3" s="1"/>
  <c r="E1126" i="3"/>
  <c r="E1123" i="3" s="1"/>
  <c r="D1126" i="3"/>
  <c r="F1120" i="3"/>
  <c r="G1119" i="3"/>
  <c r="E1119" i="3"/>
  <c r="D1119" i="3"/>
  <c r="F1117" i="3"/>
  <c r="G1116" i="3"/>
  <c r="E1116" i="3"/>
  <c r="D1116" i="3"/>
  <c r="G1115" i="3"/>
  <c r="E1115" i="3"/>
  <c r="D1115" i="3"/>
  <c r="G1114" i="3"/>
  <c r="E1114" i="3"/>
  <c r="D1114" i="3"/>
  <c r="G1110" i="3"/>
  <c r="E1110" i="3"/>
  <c r="D1110" i="3"/>
  <c r="G1107" i="3"/>
  <c r="E1107" i="3"/>
  <c r="D1107" i="3"/>
  <c r="F1105" i="3"/>
  <c r="G1104" i="3"/>
  <c r="E1104" i="3"/>
  <c r="D1104" i="3"/>
  <c r="F1102" i="3"/>
  <c r="G1101" i="3"/>
  <c r="E1101" i="3"/>
  <c r="D1101" i="3"/>
  <c r="G1100" i="3"/>
  <c r="G1097" i="3" s="1"/>
  <c r="E1100" i="3"/>
  <c r="D1100" i="3"/>
  <c r="G1099" i="3"/>
  <c r="E1099" i="3"/>
  <c r="E1096" i="3" s="1"/>
  <c r="D1099" i="3"/>
  <c r="F1098" i="3"/>
  <c r="F1095" i="3"/>
  <c r="G1212" i="3" l="1"/>
  <c r="G1275" i="3"/>
  <c r="D1168" i="3"/>
  <c r="E1275" i="3"/>
  <c r="D1169" i="3"/>
  <c r="E1204" i="3"/>
  <c r="E1201" i="3" s="1"/>
  <c r="G1205" i="3"/>
  <c r="G1202" i="3" s="1"/>
  <c r="D1275" i="3"/>
  <c r="F1291" i="3"/>
  <c r="E1314" i="3"/>
  <c r="E1335" i="3"/>
  <c r="G1204" i="3"/>
  <c r="D1260" i="3"/>
  <c r="D1113" i="3"/>
  <c r="E1239" i="3"/>
  <c r="D1145" i="3"/>
  <c r="D1226" i="3"/>
  <c r="D1224" i="3" s="1"/>
  <c r="G1290" i="3"/>
  <c r="F1101" i="3"/>
  <c r="F1104" i="3"/>
  <c r="D1204" i="3"/>
  <c r="D1201" i="3" s="1"/>
  <c r="E1206" i="3"/>
  <c r="E1259" i="3"/>
  <c r="E1223" i="3" s="1"/>
  <c r="G1146" i="3"/>
  <c r="G1227" i="3"/>
  <c r="G1258" i="3"/>
  <c r="G1287" i="3"/>
  <c r="F1114" i="3"/>
  <c r="E1131" i="3"/>
  <c r="E1149" i="3"/>
  <c r="G1206" i="3"/>
  <c r="D1205" i="3"/>
  <c r="D1202" i="3" s="1"/>
  <c r="F1209" i="3"/>
  <c r="D1212" i="3"/>
  <c r="E1205" i="3"/>
  <c r="D1314" i="3"/>
  <c r="D1096" i="3"/>
  <c r="F1119" i="3"/>
  <c r="E1158" i="3"/>
  <c r="E1185" i="3"/>
  <c r="D1206" i="3"/>
  <c r="G1239" i="3"/>
  <c r="E1290" i="3"/>
  <c r="D1335" i="3"/>
  <c r="G1098" i="3"/>
  <c r="E1122" i="3"/>
  <c r="E1134" i="3"/>
  <c r="G1137" i="3"/>
  <c r="E1212" i="3"/>
  <c r="D1227" i="3"/>
  <c r="F1228" i="3"/>
  <c r="D1239" i="3"/>
  <c r="E1258" i="3"/>
  <c r="E1260" i="3"/>
  <c r="G1260" i="3" s="1"/>
  <c r="G1257" i="3" s="1"/>
  <c r="D1312" i="3"/>
  <c r="D1311" i="3" s="1"/>
  <c r="G1314" i="3"/>
  <c r="D1332" i="3"/>
  <c r="G1113" i="3"/>
  <c r="D1131" i="3"/>
  <c r="G1149" i="3"/>
  <c r="F1207" i="3"/>
  <c r="E1227" i="3"/>
  <c r="G1225" i="3"/>
  <c r="D1259" i="3"/>
  <c r="D1290" i="3"/>
  <c r="G1332" i="3"/>
  <c r="G1145" i="3"/>
  <c r="D1098" i="3"/>
  <c r="E1125" i="3"/>
  <c r="E1156" i="3"/>
  <c r="E1155" i="3" s="1"/>
  <c r="D1155" i="3"/>
  <c r="F1261" i="3"/>
  <c r="E1333" i="3"/>
  <c r="E1332" i="3" s="1"/>
  <c r="G1335" i="3"/>
  <c r="D1287" i="3"/>
  <c r="E1288" i="3"/>
  <c r="G1223" i="3"/>
  <c r="D1258" i="3"/>
  <c r="E1225" i="3"/>
  <c r="G1201" i="3"/>
  <c r="F1135" i="3"/>
  <c r="D1158" i="3"/>
  <c r="E1183" i="3"/>
  <c r="E1182" i="3" s="1"/>
  <c r="G1185" i="3"/>
  <c r="D1097" i="3"/>
  <c r="D1094" i="3" s="1"/>
  <c r="E1097" i="3"/>
  <c r="E1095" i="3" s="1"/>
  <c r="G1122" i="3"/>
  <c r="F1137" i="3"/>
  <c r="E1145" i="3"/>
  <c r="G1182" i="3"/>
  <c r="D1185" i="3"/>
  <c r="D1144" i="3"/>
  <c r="G1170" i="3"/>
  <c r="E1098" i="3"/>
  <c r="E1113" i="3"/>
  <c r="G1096" i="3"/>
  <c r="G1095" i="3" s="1"/>
  <c r="F1116" i="3"/>
  <c r="D1125" i="3"/>
  <c r="D1134" i="3"/>
  <c r="G1094" i="3"/>
  <c r="E1147" i="3"/>
  <c r="D1174" i="3"/>
  <c r="E1174" i="3"/>
  <c r="G1174" i="3"/>
  <c r="D1182" i="3"/>
  <c r="G1165" i="3"/>
  <c r="F1168" i="3"/>
  <c r="E1165" i="3"/>
  <c r="D1171" i="3"/>
  <c r="E1170" i="3"/>
  <c r="G1144" i="3"/>
  <c r="G1155" i="3"/>
  <c r="D1146" i="3"/>
  <c r="G1158" i="3"/>
  <c r="D1149" i="3"/>
  <c r="E1093" i="3"/>
  <c r="G1132" i="3"/>
  <c r="G1131" i="3" s="1"/>
  <c r="G1134" i="3"/>
  <c r="F1132" i="3"/>
  <c r="D1123" i="3"/>
  <c r="G1125" i="3"/>
  <c r="D1222" i="3" l="1"/>
  <c r="G1088" i="3"/>
  <c r="E1203" i="3"/>
  <c r="F1206" i="3"/>
  <c r="D1257" i="3"/>
  <c r="G1203" i="3"/>
  <c r="F1134" i="3"/>
  <c r="F1113" i="3"/>
  <c r="G1198" i="3"/>
  <c r="D1141" i="3"/>
  <c r="F1204" i="3"/>
  <c r="D1198" i="3"/>
  <c r="F1290" i="3"/>
  <c r="D1223" i="3"/>
  <c r="G1222" i="3"/>
  <c r="G1219" i="3" s="1"/>
  <c r="F1131" i="3"/>
  <c r="E1202" i="3"/>
  <c r="E1198" i="3" s="1"/>
  <c r="F1260" i="3"/>
  <c r="G1141" i="3"/>
  <c r="D1203" i="3"/>
  <c r="F1227" i="3"/>
  <c r="E1257" i="3"/>
  <c r="E1144" i="3"/>
  <c r="E1141" i="3" s="1"/>
  <c r="F1288" i="3"/>
  <c r="E1287" i="3"/>
  <c r="F1287" i="3" s="1"/>
  <c r="F1258" i="3"/>
  <c r="F1225" i="3"/>
  <c r="E1224" i="3"/>
  <c r="E1222" i="3"/>
  <c r="F1201" i="3"/>
  <c r="E1094" i="3"/>
  <c r="E1146" i="3"/>
  <c r="D1095" i="3"/>
  <c r="D1167" i="3"/>
  <c r="D1086" i="3" s="1"/>
  <c r="D1170" i="3"/>
  <c r="G1093" i="3"/>
  <c r="D1122" i="3"/>
  <c r="D1093" i="3"/>
  <c r="E1090" i="3"/>
  <c r="G1087" i="3" l="1"/>
  <c r="F1203" i="3"/>
  <c r="E1087" i="3"/>
  <c r="D1087" i="3"/>
  <c r="G1084" i="3"/>
  <c r="E1088" i="3"/>
  <c r="F1257" i="3"/>
  <c r="F1086" i="3"/>
  <c r="F1223" i="3"/>
  <c r="D1088" i="3"/>
  <c r="F1088" i="3" s="1"/>
  <c r="F1198" i="3"/>
  <c r="D1219" i="3"/>
  <c r="F1222" i="3"/>
  <c r="E1219" i="3"/>
  <c r="G1224" i="3"/>
  <c r="F1224" i="3"/>
  <c r="D1165" i="3"/>
  <c r="F1165" i="3" s="1"/>
  <c r="D1090" i="3"/>
  <c r="F1090" i="3" s="1"/>
  <c r="F1093" i="3"/>
  <c r="G1090" i="3"/>
  <c r="E1084" i="3" l="1"/>
  <c r="F1087" i="3"/>
  <c r="D1084" i="3"/>
  <c r="F1219" i="3"/>
  <c r="F1084" i="3" l="1"/>
  <c r="G960" i="3"/>
  <c r="E960" i="3"/>
  <c r="D960" i="3"/>
  <c r="G959" i="3"/>
  <c r="G954" i="3" s="1"/>
  <c r="E959" i="3"/>
  <c r="E954" i="3" s="1"/>
  <c r="D959" i="3"/>
  <c r="D954" i="3" s="1"/>
  <c r="G958" i="3"/>
  <c r="G953" i="3" s="1"/>
  <c r="G891" i="3" s="1"/>
  <c r="E958" i="3"/>
  <c r="E953" i="3" s="1"/>
  <c r="E891" i="3" s="1"/>
  <c r="D958" i="3"/>
  <c r="D953" i="3" s="1"/>
  <c r="D891" i="3" s="1"/>
  <c r="G957" i="3"/>
  <c r="G952" i="3" s="1"/>
  <c r="E957" i="3"/>
  <c r="E952" i="3" s="1"/>
  <c r="D957" i="3"/>
  <c r="D952" i="3" s="1"/>
  <c r="G956" i="3"/>
  <c r="G951" i="3" s="1"/>
  <c r="E956" i="3"/>
  <c r="D956" i="3"/>
  <c r="D951" i="3" s="1"/>
  <c r="G948" i="3"/>
  <c r="G946" i="3" s="1"/>
  <c r="F948" i="3"/>
  <c r="E947" i="3"/>
  <c r="F947" i="3" s="1"/>
  <c r="E946" i="3"/>
  <c r="F946" i="3" s="1"/>
  <c r="D945" i="3"/>
  <c r="F945" i="3" s="1"/>
  <c r="E944" i="3"/>
  <c r="E943" i="3" s="1"/>
  <c r="D944" i="3"/>
  <c r="G942" i="3"/>
  <c r="F942" i="3"/>
  <c r="G941" i="3"/>
  <c r="F941" i="3"/>
  <c r="E940" i="3"/>
  <c r="D940" i="3"/>
  <c r="G939" i="3"/>
  <c r="F939" i="3"/>
  <c r="G938" i="3"/>
  <c r="F938" i="3"/>
  <c r="E937" i="3"/>
  <c r="D937" i="3"/>
  <c r="E936" i="3"/>
  <c r="D936" i="3"/>
  <c r="D933" i="3" s="1"/>
  <c r="E935" i="3"/>
  <c r="E932" i="3" s="1"/>
  <c r="D935" i="3"/>
  <c r="D932" i="3" s="1"/>
  <c r="G930" i="3"/>
  <c r="F930" i="3"/>
  <c r="G929" i="3"/>
  <c r="F929" i="3"/>
  <c r="E928" i="3"/>
  <c r="D928" i="3"/>
  <c r="G927" i="3"/>
  <c r="F927" i="3"/>
  <c r="G926" i="3"/>
  <c r="F926" i="3"/>
  <c r="E925" i="3"/>
  <c r="D925" i="3"/>
  <c r="G924" i="3"/>
  <c r="F924" i="3"/>
  <c r="G923" i="3"/>
  <c r="E922" i="3"/>
  <c r="D922" i="3"/>
  <c r="E921" i="3"/>
  <c r="E918" i="3" s="1"/>
  <c r="D921" i="3"/>
  <c r="D918" i="3" s="1"/>
  <c r="E920" i="3"/>
  <c r="D920" i="3"/>
  <c r="G915" i="3"/>
  <c r="F915" i="3"/>
  <c r="G914" i="3"/>
  <c r="F914" i="3"/>
  <c r="E913" i="3"/>
  <c r="D913" i="3"/>
  <c r="G912" i="3"/>
  <c r="G905" i="3" s="1"/>
  <c r="G901" i="3" s="1"/>
  <c r="G897" i="3" s="1"/>
  <c r="F912" i="3"/>
  <c r="G911" i="3"/>
  <c r="F911" i="3"/>
  <c r="G910" i="3"/>
  <c r="E909" i="3"/>
  <c r="D909" i="3"/>
  <c r="G908" i="3"/>
  <c r="F908" i="3"/>
  <c r="G907" i="3"/>
  <c r="F907" i="3"/>
  <c r="E906" i="3"/>
  <c r="D906" i="3"/>
  <c r="E905" i="3"/>
  <c r="E901" i="3" s="1"/>
  <c r="E897" i="3" s="1"/>
  <c r="D905" i="3"/>
  <c r="D901" i="3" s="1"/>
  <c r="D897" i="3" s="1"/>
  <c r="E904" i="3"/>
  <c r="E900" i="3" s="1"/>
  <c r="D904" i="3"/>
  <c r="D900" i="3" s="1"/>
  <c r="E903" i="3"/>
  <c r="D903" i="3"/>
  <c r="G904" i="3" l="1"/>
  <c r="G900" i="3" s="1"/>
  <c r="F913" i="3"/>
  <c r="F897" i="3"/>
  <c r="F936" i="3"/>
  <c r="F921" i="3"/>
  <c r="D943" i="3"/>
  <c r="F943" i="3" s="1"/>
  <c r="F906" i="3"/>
  <c r="D919" i="3"/>
  <c r="G921" i="3"/>
  <c r="G918" i="3" s="1"/>
  <c r="G920" i="3"/>
  <c r="G917" i="3" s="1"/>
  <c r="F928" i="3"/>
  <c r="F937" i="3"/>
  <c r="D902" i="3"/>
  <c r="D898" i="3" s="1"/>
  <c r="E919" i="3"/>
  <c r="E934" i="3"/>
  <c r="D931" i="3"/>
  <c r="F903" i="3"/>
  <c r="G936" i="3"/>
  <c r="G933" i="3" s="1"/>
  <c r="G940" i="3"/>
  <c r="G909" i="3"/>
  <c r="G913" i="3"/>
  <c r="D934" i="3"/>
  <c r="D899" i="3"/>
  <c r="F905" i="3"/>
  <c r="D917" i="3"/>
  <c r="D916" i="3" s="1"/>
  <c r="G922" i="3"/>
  <c r="F925" i="3"/>
  <c r="G928" i="3"/>
  <c r="E933" i="3"/>
  <c r="F933" i="3" s="1"/>
  <c r="G937" i="3"/>
  <c r="F940" i="3"/>
  <c r="F944" i="3"/>
  <c r="G892" i="3"/>
  <c r="E899" i="3"/>
  <c r="E902" i="3"/>
  <c r="F904" i="3"/>
  <c r="G906" i="3"/>
  <c r="F909" i="3"/>
  <c r="E917" i="3"/>
  <c r="E916" i="3" s="1"/>
  <c r="F935" i="3"/>
  <c r="F901" i="3"/>
  <c r="F920" i="3"/>
  <c r="F922" i="3"/>
  <c r="F932" i="3"/>
  <c r="D892" i="3"/>
  <c r="D896" i="3"/>
  <c r="D890" i="3" s="1"/>
  <c r="D955" i="3"/>
  <c r="F891" i="3"/>
  <c r="E892" i="3"/>
  <c r="F900" i="3"/>
  <c r="D950" i="3"/>
  <c r="E955" i="3"/>
  <c r="G950" i="3"/>
  <c r="G903" i="3"/>
  <c r="F918" i="3"/>
  <c r="G925" i="3"/>
  <c r="G935" i="3"/>
  <c r="G944" i="3"/>
  <c r="G943" i="3" s="1"/>
  <c r="G947" i="3"/>
  <c r="G955" i="3"/>
  <c r="E951" i="3"/>
  <c r="G886" i="3"/>
  <c r="F886" i="3"/>
  <c r="G885" i="3"/>
  <c r="F885" i="3"/>
  <c r="G884" i="3"/>
  <c r="F884" i="3"/>
  <c r="G883" i="3"/>
  <c r="F883" i="3"/>
  <c r="G882" i="3"/>
  <c r="F882" i="3"/>
  <c r="G881" i="3"/>
  <c r="F881" i="3"/>
  <c r="E880" i="3"/>
  <c r="G880" i="3" s="1"/>
  <c r="D880" i="3"/>
  <c r="G879" i="3"/>
  <c r="F879" i="3"/>
  <c r="E878" i="3"/>
  <c r="G878" i="3" s="1"/>
  <c r="D878" i="3"/>
  <c r="G870" i="3"/>
  <c r="E870" i="3"/>
  <c r="D870" i="3"/>
  <c r="G869" i="3"/>
  <c r="G868" i="3"/>
  <c r="F868" i="3"/>
  <c r="G867" i="3"/>
  <c r="F867" i="3"/>
  <c r="E865" i="3"/>
  <c r="G865" i="3" s="1"/>
  <c r="D865" i="3"/>
  <c r="E864" i="3"/>
  <c r="E855" i="3" s="1"/>
  <c r="D864" i="3"/>
  <c r="D855" i="3" s="1"/>
  <c r="D852" i="3" s="1"/>
  <c r="D847" i="3" s="1"/>
  <c r="E863" i="3"/>
  <c r="E854" i="3" s="1"/>
  <c r="E851" i="3" s="1"/>
  <c r="E846" i="3" s="1"/>
  <c r="D863" i="3"/>
  <c r="D854" i="3" s="1"/>
  <c r="D851" i="3" s="1"/>
  <c r="G862" i="3"/>
  <c r="F862" i="3"/>
  <c r="G861" i="3"/>
  <c r="F861" i="3"/>
  <c r="G860" i="3"/>
  <c r="F860" i="3"/>
  <c r="G859" i="3"/>
  <c r="F859" i="3"/>
  <c r="E858" i="3"/>
  <c r="G858" i="3" s="1"/>
  <c r="D858" i="3"/>
  <c r="G857" i="3"/>
  <c r="F857" i="3"/>
  <c r="G854" i="3"/>
  <c r="G851" i="3" s="1"/>
  <c r="G68" i="3"/>
  <c r="G66" i="3" s="1"/>
  <c r="F68" i="3"/>
  <c r="E67" i="3"/>
  <c r="G67" i="3" s="1"/>
  <c r="D67" i="3"/>
  <c r="D66" i="3" s="1"/>
  <c r="E66" i="3"/>
  <c r="G65" i="3"/>
  <c r="G63" i="3" s="1"/>
  <c r="F65" i="3"/>
  <c r="E64" i="3"/>
  <c r="G64" i="3" s="1"/>
  <c r="D64" i="3"/>
  <c r="D63" i="3" s="1"/>
  <c r="E63" i="3"/>
  <c r="G58" i="3"/>
  <c r="E58" i="3"/>
  <c r="D58" i="3"/>
  <c r="G57" i="3"/>
  <c r="G54" i="3" s="1"/>
  <c r="F57" i="3"/>
  <c r="E54" i="3"/>
  <c r="D54" i="3"/>
  <c r="G53" i="3"/>
  <c r="E53" i="3"/>
  <c r="D53" i="3"/>
  <c r="D45" i="3" s="1"/>
  <c r="D42" i="3" s="1"/>
  <c r="D10" i="3" s="1"/>
  <c r="G52" i="3"/>
  <c r="E52" i="3"/>
  <c r="D52" i="3"/>
  <c r="G51" i="3"/>
  <c r="G50" i="3" s="1"/>
  <c r="E50" i="3"/>
  <c r="D50" i="3"/>
  <c r="G49" i="3"/>
  <c r="G48" i="3"/>
  <c r="E47" i="3"/>
  <c r="G47" i="3" s="1"/>
  <c r="D47" i="3"/>
  <c r="G44" i="3"/>
  <c r="G41" i="3" s="1"/>
  <c r="G9" i="3" s="1"/>
  <c r="E44" i="3"/>
  <c r="D44" i="3"/>
  <c r="D41" i="3" s="1"/>
  <c r="G38" i="3"/>
  <c r="G37" i="3" s="1"/>
  <c r="F38" i="3"/>
  <c r="E37" i="3"/>
  <c r="E36" i="3" s="1"/>
  <c r="D37" i="3"/>
  <c r="D36" i="3" s="1"/>
  <c r="D34" i="3" s="1"/>
  <c r="D32" i="3" s="1"/>
  <c r="G35" i="3"/>
  <c r="G30" i="3"/>
  <c r="F30" i="3"/>
  <c r="E29" i="3"/>
  <c r="D29" i="3"/>
  <c r="D28" i="3" s="1"/>
  <c r="G27" i="3"/>
  <c r="G26" i="3" s="1"/>
  <c r="F27" i="3"/>
  <c r="E26" i="3"/>
  <c r="D26" i="3"/>
  <c r="G25" i="3"/>
  <c r="F25" i="3"/>
  <c r="G24" i="3"/>
  <c r="G23" i="3"/>
  <c r="F23" i="3"/>
  <c r="G22" i="3"/>
  <c r="F22" i="3"/>
  <c r="E21" i="3"/>
  <c r="F21" i="3" s="1"/>
  <c r="D20" i="3"/>
  <c r="G18" i="3"/>
  <c r="G17" i="3" s="1"/>
  <c r="F18" i="3"/>
  <c r="E17" i="3"/>
  <c r="D17" i="3"/>
  <c r="D16" i="3" s="1"/>
  <c r="E16" i="3"/>
  <c r="F44" i="3" l="1"/>
  <c r="F54" i="3"/>
  <c r="F58" i="3"/>
  <c r="E45" i="3"/>
  <c r="F53" i="3"/>
  <c r="F899" i="3"/>
  <c r="G896" i="3"/>
  <c r="G890" i="3" s="1"/>
  <c r="G916" i="3"/>
  <c r="F878" i="3"/>
  <c r="G45" i="3"/>
  <c r="G42" i="3" s="1"/>
  <c r="G10" i="3" s="1"/>
  <c r="F919" i="3"/>
  <c r="E62" i="3"/>
  <c r="E61" i="3" s="1"/>
  <c r="G919" i="3"/>
  <c r="D895" i="3"/>
  <c r="D889" i="3" s="1"/>
  <c r="D888" i="3" s="1"/>
  <c r="F917" i="3"/>
  <c r="F892" i="3"/>
  <c r="E895" i="3"/>
  <c r="E889" i="3" s="1"/>
  <c r="E896" i="3"/>
  <c r="E890" i="3" s="1"/>
  <c r="F890" i="3" s="1"/>
  <c r="F934" i="3"/>
  <c r="D19" i="3"/>
  <c r="D15" i="3" s="1"/>
  <c r="D13" i="3" s="1"/>
  <c r="F902" i="3"/>
  <c r="E898" i="3"/>
  <c r="F898" i="3" s="1"/>
  <c r="D856" i="3"/>
  <c r="D853" i="3" s="1"/>
  <c r="D850" i="3" s="1"/>
  <c r="E877" i="3"/>
  <c r="G877" i="3" s="1"/>
  <c r="F916" i="3"/>
  <c r="E931" i="3"/>
  <c r="F931" i="3" s="1"/>
  <c r="E950" i="3"/>
  <c r="G934" i="3"/>
  <c r="G932" i="3"/>
  <c r="G931" i="3" s="1"/>
  <c r="G902" i="3"/>
  <c r="G898" i="3" s="1"/>
  <c r="G899" i="3"/>
  <c r="F865" i="3"/>
  <c r="F864" i="3"/>
  <c r="D877" i="3"/>
  <c r="D876" i="3" s="1"/>
  <c r="D62" i="3"/>
  <c r="D61" i="3" s="1"/>
  <c r="G856" i="3"/>
  <c r="F855" i="3"/>
  <c r="E852" i="3"/>
  <c r="D846" i="3"/>
  <c r="F858" i="3"/>
  <c r="F863" i="3"/>
  <c r="G864" i="3"/>
  <c r="G855" i="3" s="1"/>
  <c r="E856" i="3"/>
  <c r="F880" i="3"/>
  <c r="F29" i="3"/>
  <c r="D46" i="3"/>
  <c r="D43" i="3" s="1"/>
  <c r="D40" i="3" s="1"/>
  <c r="F63" i="3"/>
  <c r="G62" i="3"/>
  <c r="G61" i="3" s="1"/>
  <c r="F26" i="3"/>
  <c r="E28" i="3"/>
  <c r="F28" i="3" s="1"/>
  <c r="G29" i="3"/>
  <c r="G28" i="3" s="1"/>
  <c r="G46" i="3"/>
  <c r="G43" i="3" s="1"/>
  <c r="F52" i="3"/>
  <c r="F67" i="3"/>
  <c r="F16" i="3"/>
  <c r="F66" i="3"/>
  <c r="F17" i="3"/>
  <c r="G36" i="3"/>
  <c r="G34" i="3" s="1"/>
  <c r="G32" i="3" s="1"/>
  <c r="F36" i="3"/>
  <c r="E34" i="3"/>
  <c r="D9" i="3"/>
  <c r="E46" i="3"/>
  <c r="F37" i="3"/>
  <c r="F64" i="3"/>
  <c r="G21" i="3"/>
  <c r="G20" i="3" s="1"/>
  <c r="G19" i="3" s="1"/>
  <c r="G16" i="3"/>
  <c r="E20" i="3"/>
  <c r="E41" i="3"/>
  <c r="E32" i="3" l="1"/>
  <c r="F32" i="3" s="1"/>
  <c r="F34" i="3"/>
  <c r="E42" i="3"/>
  <c r="F45" i="3"/>
  <c r="G40" i="3"/>
  <c r="F61" i="3"/>
  <c r="F877" i="3"/>
  <c r="G895" i="3"/>
  <c r="G889" i="3" s="1"/>
  <c r="F896" i="3"/>
  <c r="E894" i="3"/>
  <c r="F895" i="3"/>
  <c r="G15" i="3"/>
  <c r="G13" i="3" s="1"/>
  <c r="E876" i="3"/>
  <c r="G876" i="3" s="1"/>
  <c r="G875" i="3" s="1"/>
  <c r="D894" i="3"/>
  <c r="F894" i="3" s="1"/>
  <c r="D848" i="3"/>
  <c r="D845" i="3" s="1"/>
  <c r="F889" i="3"/>
  <c r="E888" i="3"/>
  <c r="F888" i="3" s="1"/>
  <c r="F62" i="3"/>
  <c r="F856" i="3"/>
  <c r="E853" i="3"/>
  <c r="E847" i="3"/>
  <c r="G852" i="3"/>
  <c r="F852" i="3"/>
  <c r="D875" i="3"/>
  <c r="G848" i="3"/>
  <c r="G853" i="3"/>
  <c r="D11" i="3"/>
  <c r="E19" i="3"/>
  <c r="F20" i="3"/>
  <c r="E43" i="3"/>
  <c r="F43" i="3" s="1"/>
  <c r="F46" i="3"/>
  <c r="E9" i="3"/>
  <c r="F41" i="3"/>
  <c r="E10" i="3" l="1"/>
  <c r="F42" i="3"/>
  <c r="D8" i="3"/>
  <c r="F847" i="3"/>
  <c r="G888" i="3"/>
  <c r="G894" i="3"/>
  <c r="G11" i="3"/>
  <c r="F876" i="3"/>
  <c r="E875" i="3"/>
  <c r="F875" i="3" s="1"/>
  <c r="G850" i="3"/>
  <c r="G847" i="3"/>
  <c r="F853" i="3"/>
  <c r="E850" i="3"/>
  <c r="F850" i="3" s="1"/>
  <c r="E848" i="3"/>
  <c r="E40" i="3"/>
  <c r="F40" i="3" s="1"/>
  <c r="F9" i="3"/>
  <c r="F19" i="3"/>
  <c r="E15" i="3"/>
  <c r="F10" i="3" l="1"/>
  <c r="G845" i="3"/>
  <c r="G8" i="3"/>
  <c r="E845" i="3"/>
  <c r="F845" i="3" s="1"/>
  <c r="F848" i="3"/>
  <c r="E13" i="3"/>
  <c r="F13" i="3" s="1"/>
  <c r="F15" i="3"/>
  <c r="E11" i="3"/>
  <c r="F11" i="3" l="1"/>
  <c r="E8" i="3"/>
  <c r="F8" i="3" s="1"/>
</calcChain>
</file>

<file path=xl/sharedStrings.xml><?xml version="1.0" encoding="utf-8"?>
<sst xmlns="http://schemas.openxmlformats.org/spreadsheetml/2006/main" count="5775" uniqueCount="1336">
  <si>
    <t>Источники финансирования</t>
  </si>
  <si>
    <t>Итого</t>
  </si>
  <si>
    <t>Средства бюджета Московской области</t>
  </si>
  <si>
    <t>Средства бюджета городского округа Домодедово</t>
  </si>
  <si>
    <t xml:space="preserve">Наименования подпрограммы, мероприятия </t>
  </si>
  <si>
    <t>Выполнено (тыс. руб.)</t>
  </si>
  <si>
    <t>Степень и результаты выполнения мероприятия</t>
  </si>
  <si>
    <t xml:space="preserve">Профинансировано (тыс.руб) </t>
  </si>
  <si>
    <t>Средства федерального бюджета</t>
  </si>
  <si>
    <t>%</t>
  </si>
  <si>
    <t>1.</t>
  </si>
  <si>
    <t>1.1.</t>
  </si>
  <si>
    <t>1.1.1.</t>
  </si>
  <si>
    <t>1.1.6.</t>
  </si>
  <si>
    <t>1.2.</t>
  </si>
  <si>
    <t>1.2.1</t>
  </si>
  <si>
    <t>2.</t>
  </si>
  <si>
    <t>2.1.</t>
  </si>
  <si>
    <t>2.1.1.</t>
  </si>
  <si>
    <t>Всего по программе</t>
  </si>
  <si>
    <t>1.3</t>
  </si>
  <si>
    <t>Основное мероприятие 1. Обеспечение выполнения функций музея</t>
  </si>
  <si>
    <t>Мероприятие 1 Обеспечение деятельности  муниципального бюджетного учреждения культуры  городского округа Домодедово "Историко-художественный музей"</t>
  </si>
  <si>
    <t>3.</t>
  </si>
  <si>
    <t>3.1.</t>
  </si>
  <si>
    <t>Основное мероприятие 1. Организация и проведение мероприятий культуры и искусства</t>
  </si>
  <si>
    <t>3.1.1.</t>
  </si>
  <si>
    <t xml:space="preserve">Мероприятие 1 Обеспечение организации и проведения в учреждениях культуры  мероприятий различного уровня </t>
  </si>
  <si>
    <t>3.1.2.</t>
  </si>
  <si>
    <t>Мероприятие 2 Обеспечение организации и проведения окружных фестивалей, конкурсов, выставок, проектов</t>
  </si>
  <si>
    <t>3.1.3.</t>
  </si>
  <si>
    <t>Мероприятие 3 Организация и проведение мероприятий посвященных юбилеям и круглым датам творческих коллективов</t>
  </si>
  <si>
    <t>3.1.4.</t>
  </si>
  <si>
    <t>Мероприятие 4 Организация аттестации, курсов повышения квалификации руководителей и специалистов учреждений культуры, посещение обучающих семинаров</t>
  </si>
  <si>
    <t>3.1.5.</t>
  </si>
  <si>
    <t>Мероприятие 5 Обеспечение участия в мероприятиях различного уровня</t>
  </si>
  <si>
    <t>Основное мероприятие 2. Обеспечение выполнения функций муниципальных культурно-досуговых учреждений</t>
  </si>
  <si>
    <t>Мероприятие 1 Обеспечение деятельности  муниципального бюджетного учреждения  городского округа Домодедово "Центр культуры и досуга "Импульс"</t>
  </si>
  <si>
    <t>4.1.</t>
  </si>
  <si>
    <t>Основное мероприятие 1. Обеспечение выполнения функций муниципального парка</t>
  </si>
  <si>
    <t>4.1.1.</t>
  </si>
  <si>
    <t>Мероприятие 1 Обеспечение деятельности муниципального автономного учреждения культуры городского округа Домодедово "Городской парк культуры и отдыха "Елочки"</t>
  </si>
  <si>
    <t>Основное мероприятие 1. Организация библиотечного обслуживания населения муниципальными библиотеками городского округа Домодедово</t>
  </si>
  <si>
    <t>Мероприятие 1. Обеспечение деятельности  муниципального бюджетного учреждения культуры  городского округа Домодедово "Централизованная библиотечная система"</t>
  </si>
  <si>
    <t>Задача 1. Модернизация материально-технической базы муниципальных уреждений культуры, путем строительства, реконструкции, проведения капитального и текущего ремонта, технического переоснащения (количество объектов)</t>
  </si>
  <si>
    <t>Основное мероприятие 1. Выполнение текущего и капитального ремонта учреждений культуры городского округа Домодедово</t>
  </si>
  <si>
    <t>Основное мероприятие 2. Техническое переоснащение учреждений культуры</t>
  </si>
  <si>
    <t>1.2.3</t>
  </si>
  <si>
    <t>Основное мероприятие 3. Благоустройство территорий  учреждений культуры городского округа Домодедово</t>
  </si>
  <si>
    <t>1.3.1</t>
  </si>
  <si>
    <t xml:space="preserve">Мероприятие 1. Благоустройство территории  МАУК "ГПКиО "Елочки" </t>
  </si>
  <si>
    <t>Задача 1. Обеспечение эффективного выполнения полномочий Комитета по культуре, делам молодежи и спорту Администрации городского округа Домодедово и функционирования подведомственных учреждений</t>
  </si>
  <si>
    <t>Основное мероприятие 1. Создание условий для реализации полномочий органов муниципальной власти городского округа Домодедово Московской области</t>
  </si>
  <si>
    <t>Мероприятие 1. Обеспечение деятельности Комитета по культуре, делам молодежи и спорту Администрации городского округа Домодедово</t>
  </si>
  <si>
    <t>Задача 2. Обеспечение бухгалтерского учета и составления отчетности, финансово – хозяйственного, технического обслуживания подведомственных учреждений</t>
  </si>
  <si>
    <t>Основное мероприятие 1. Обеспечение выполнения функций МБУ "ЦОУ"</t>
  </si>
  <si>
    <t>Мероприятие 1. Обеспечение выполнения муниципального задания Муниципальным бюджетным учреждением городского округа Домодедово "Центр обслуживания учреждений"</t>
  </si>
  <si>
    <t>Итого по подпрограмме</t>
  </si>
  <si>
    <t>Задача 1. Увеличение числа жителей городского округа Домодедово вовлеченных в занятия физической культурой и спортом</t>
  </si>
  <si>
    <t>Основное мероприятие 1. Проведение массовых, официальных
физкультурных и спортивных мероприятий</t>
  </si>
  <si>
    <t>Основное мероприятие 2. Обеспечение выполнения функций муниципальных бюджетных, автономных учреждений физической культуры и спорта</t>
  </si>
  <si>
    <t>Мероприятие 1. Обеспечение деятельности муниципального бюджетного учреждения городского округа Домодедово "ЦФКС «Горизонт»</t>
  </si>
  <si>
    <t>1.2.2</t>
  </si>
  <si>
    <t>Мероприятие 2. Обеспечение деятельности  муниципального бюджетного учреждения  городского округа Домодедово "Физкультурно-оздоровительный клуб инвалидов «Старт»</t>
  </si>
  <si>
    <t xml:space="preserve">Мероприятие 3. Обеспечение деятельности муниципального автономного учреждения городского округа Домодедово «Городской стадион «Авангард» </t>
  </si>
  <si>
    <t>1.2.4</t>
  </si>
  <si>
    <t>Основное мероприятие 3. Капитальные вложения в объекты физической культуры и спорта, находящиеся в муниципальной собственности (строительство, реконструкция)</t>
  </si>
  <si>
    <t>1.3.7</t>
  </si>
  <si>
    <t>1.4.2</t>
  </si>
  <si>
    <t>Задача 1. Организация и осуществление мероприятий по работе с детьми и молодежью (количество проведенных мероприятий)</t>
  </si>
  <si>
    <t xml:space="preserve">Основное мероприятие 1. Обеспечение выполнения функций муниципального  бюджетного учреждения </t>
  </si>
  <si>
    <t>1.1.1</t>
  </si>
  <si>
    <t>Мероприятие 1. Обеспечение деятельности  муниципального бюджетного учреждения  городского округа Домодедово "МКЦ «Победа»</t>
  </si>
  <si>
    <t>Основное мероприятие 2. Организация и проведение мероприятий по работе с детьми и молодежью</t>
  </si>
  <si>
    <t xml:space="preserve">Мероприятие 1. Организация и проведение мероприятий по самоопределению, трудовой и социальной адаптации молодежи городского округа </t>
  </si>
  <si>
    <t>Мероприятие 2. Организация и проведение мероприятий направленных на пропаганду здорового образа жизни, первичной профилактики алкоголизма, наркомании, токсикомании и вредных привычек в молодежной среде</t>
  </si>
  <si>
    <t>Мероприятие 3. Организация и проведение мероприятий направленных на профилактику безнадзорности и правонарушений в молодежной среде</t>
  </si>
  <si>
    <t>Мероприятие 4. Организация и проведение мероприятий направленных на поддержку становления и укрепления молодых семей</t>
  </si>
  <si>
    <t>1.2.5</t>
  </si>
  <si>
    <t>Мероприятие 5. Организация и проведение мероприятий по патриотическому и гражданскому воспитанию молодежи, развитие патриотических традиций среди граждан, формирование духовно-нравственных ценностей и гражданской культуры молодежи городского округа</t>
  </si>
  <si>
    <t>1.2.6</t>
  </si>
  <si>
    <t>Мероприятие 6. Организация и проведение мероприятий направленных на поддержку творчества и инициатив различных категорий молодежи, содействие общественным институтам молодежной политики, содействие международному, межнациональному молодежному сотрудничеству, а также поддержка деятельности молодежных общественных объединений городского округа</t>
  </si>
  <si>
    <t>Причины невыполнения/
несвоевременного выполнения/текущая стадия выполнения</t>
  </si>
  <si>
    <t>№ п/п</t>
  </si>
  <si>
    <t>Выполнение муниципального задания в течение года.</t>
  </si>
  <si>
    <t>Задача 1. Увеличение общего количества посетителей музея в целях сохранения культурных традиций в городском округе</t>
  </si>
  <si>
    <t>Задача 2. Организация культурно-досуговой работы  в городском округе Домодедово</t>
  </si>
  <si>
    <t xml:space="preserve">Задача 3. Соответствие нормативу обеспеченности парками культуры и отдыха  </t>
  </si>
  <si>
    <t xml:space="preserve">Задача 1. Обеспечение роста числа посетителей библиотек </t>
  </si>
  <si>
    <t>Мероприятие 1. Выполнение ремонта учреждений культуры</t>
  </si>
  <si>
    <t>Мероприятие 1. Приобретение основных средств учреждениями культуры</t>
  </si>
  <si>
    <t xml:space="preserve"> 1. Мероприятия муниципальной программы «Культура городского округа Домодедово на 2017-2021 годы»</t>
  </si>
  <si>
    <t>Подпрограмма 1. «Развитие библиотечного дела в городском округе Домодедово на 2017-2021 годы»</t>
  </si>
  <si>
    <t xml:space="preserve"> Подпрограмма 3. «Обеспечение деятельности Комитета по культуре, делам молодежи и спорту Администрации городского округа Домодедово и подведомственных ему учреждений на 2017-2021 годы»</t>
  </si>
  <si>
    <t>Мероприятие 4. Обеспечение деятельности муниципального автономного учреждения городского округа Домодедово "Спортивный комплекс "Атлант"</t>
  </si>
  <si>
    <t>Мероприятие 1.    Реконструкция тренировочной площадки  на стадионе «Авангард» по адресу: Московская область, г.Домодедово, ул. 2-я Коммунистическая, д. 2 (ПИР и строительство)</t>
  </si>
  <si>
    <t>Мероприятие 2. Реконструкция тренировочной площадки  на стадионе «Авангард» (режим "Наследие")</t>
  </si>
  <si>
    <t>Подпрограмма 2 «Молодое поколение городского округа Домодедово на 2017-2021 годы»</t>
  </si>
  <si>
    <t>Объем финансирования на 2017 год (тыс. руб.) по муниципальной программе</t>
  </si>
  <si>
    <t>Проведение мероприятий сферы культуры в течение года.</t>
  </si>
  <si>
    <t>Выполнение работ запланировано на 3-й квартал 2017 года.</t>
  </si>
  <si>
    <t>Проведение мероприятий в течение года.</t>
  </si>
  <si>
    <t>Развитие образования и воспитания в городском округе Домодедово на 2017- 2021 годы</t>
  </si>
  <si>
    <t>Другие источники</t>
  </si>
  <si>
    <t xml:space="preserve">Основное мероприятие 1.  Создание и развитие объектов дошкольного образования (включая реконструкцию, строительство, ремонт и благоустройство территории) </t>
  </si>
  <si>
    <t>Другие сточники</t>
  </si>
  <si>
    <t>Строительство ведет инвестор.Планируется ввод в 2017 году.</t>
  </si>
  <si>
    <t>1.1.2.</t>
  </si>
  <si>
    <t>1.1.3.</t>
  </si>
  <si>
    <t>1.1.4.</t>
  </si>
  <si>
    <t>1.1.5.</t>
  </si>
  <si>
    <t>1.1.6.1.</t>
  </si>
  <si>
    <t>Ремонт МАДОУ д/с № 9 "Ягодка" планируеся во 2 и 3 кв.</t>
  </si>
  <si>
    <t>2.1.2.</t>
  </si>
  <si>
    <t>Другие источники (родительская плата)</t>
  </si>
  <si>
    <t>2.1.3.</t>
  </si>
  <si>
    <t>Мероприятие 3.                            Обеспечение выполнения лицензионных требований и нормативов муниципальными  дошкольными образовательными учреждениями, в том числе:</t>
  </si>
  <si>
    <t>2.1.3.1</t>
  </si>
  <si>
    <t>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том числе:</t>
  </si>
  <si>
    <t>2.1.3.1.1</t>
  </si>
  <si>
    <t>расходы на оплату труда работников, в том числе:</t>
  </si>
  <si>
    <t>2.1.3.1.1.1</t>
  </si>
  <si>
    <t>расходы на оплату труда педагогических работников</t>
  </si>
  <si>
    <t>2.1.3.1.1.2</t>
  </si>
  <si>
    <t>расходы на оплату труда  учебно-вспомогательного персонала</t>
  </si>
  <si>
    <t>2.1.3.1.1.3</t>
  </si>
  <si>
    <t>расходы на оплату труда  прочего персонала</t>
  </si>
  <si>
    <t>2.1.3.1.2</t>
  </si>
  <si>
    <t>приобретение учебников и учебных пособий, средств обучения, игр, игрушек</t>
  </si>
  <si>
    <t>Приобретение учебников и учебных пособий, средств обучения, игр, игрушек будет производиться во 2 и 3 кв.</t>
  </si>
  <si>
    <t>2.1.3.2</t>
  </si>
  <si>
    <t>обеспечение получения гражданами дошкольного образования в частных дошкольных образовательных учреждениях,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том числе:</t>
  </si>
  <si>
    <t>2.1.3.2.1</t>
  </si>
  <si>
    <t>расходы на оплату труда работников всего, в том числе:</t>
  </si>
  <si>
    <t>2.1.3.2.1.1</t>
  </si>
  <si>
    <t>2.1.3.2.1.2</t>
  </si>
  <si>
    <t>2.1.3.2.1.3</t>
  </si>
  <si>
    <t>2.1.3.2.2</t>
  </si>
  <si>
    <t>2.1.3.3</t>
  </si>
  <si>
    <t>услуги по содержанию имущества, услуги связи и прочие</t>
  </si>
  <si>
    <t>2.1.4.</t>
  </si>
  <si>
    <t>2.1.5.</t>
  </si>
  <si>
    <t>2.1.6.</t>
  </si>
  <si>
    <t>2.2.</t>
  </si>
  <si>
    <t>2.2.1.</t>
  </si>
  <si>
    <t>1.1.2.1</t>
  </si>
  <si>
    <t>Субвенция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городском округе Домодедово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</si>
  <si>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1.1.2.2</t>
  </si>
  <si>
    <t>Обеспечение горячим питанием обучающихсяв муниципальных общеобразовательных учреждений из малообеспеченных семей и посещающих группы продленного дня</t>
  </si>
  <si>
    <t>1.2.1.</t>
  </si>
  <si>
    <t>1.2.1.1</t>
  </si>
  <si>
    <t xml:space="preserve">обеспечение государственных гарантий реализации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учреждениях,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том числе:
</t>
  </si>
  <si>
    <t>1.2.1.1.1</t>
  </si>
  <si>
    <t xml:space="preserve">расходы на оплату труда работников всего, 
в том числе:
</t>
  </si>
  <si>
    <t>1.2.1.1.1.1</t>
  </si>
  <si>
    <t>1.2.1.1.1.2</t>
  </si>
  <si>
    <t xml:space="preserve">расходы на оплату труда
административно-управленческого, учебно-вспомогательного и обслуживающего персонала
</t>
  </si>
  <si>
    <t>1.2.1.1.2</t>
  </si>
  <si>
    <t>1.2.1.1.3</t>
  </si>
  <si>
    <t>оплата услуг по неограниченному широкополосному круглосуточному доступу к информационно-телекоммуникаци-онной сети "Интернет" муниципальных общеобразовательных организаций, реализующих основные общеобразовательные программы в части обучения детей-инвалидов на дому с использованием дистанционных образовательных технологий</t>
  </si>
  <si>
    <t>1.2.1.1.4</t>
  </si>
  <si>
    <t>выплата вознаграждения за выполнение функций классного руководителя педагогическим работникам мунициципальных обшеобразовательных учреждений</t>
  </si>
  <si>
    <t>1.2.1.2</t>
  </si>
  <si>
    <t>Обеспечение получения гражданами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</si>
  <si>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1.2.1.2.1</t>
  </si>
  <si>
    <t>1.2.1.2.1.1</t>
  </si>
  <si>
    <t>1.2.1.2.1.2</t>
  </si>
  <si>
    <t>расходы на оплату труда административно-управленческого, учебно-вспомогательного и обслуживающего персонала</t>
  </si>
  <si>
    <t>1.2.1.2.2.</t>
  </si>
  <si>
    <t>1.2.1.3.</t>
  </si>
  <si>
    <t>1.2.2.</t>
  </si>
  <si>
    <t>1.2.3.</t>
  </si>
  <si>
    <t>1.2.4.</t>
  </si>
  <si>
    <t>1.3.</t>
  </si>
  <si>
    <t>Основное мероприятие 3.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содержаний и технологий образовуания</t>
  </si>
  <si>
    <t>1.3.1.</t>
  </si>
  <si>
    <t>Мероприятие 1.                                  Приобретение мультимедийного оборудования для использования электронных образовательных ресурсов в муниципальных общеобразовательных организациях</t>
  </si>
  <si>
    <t>Задача 2.                             Снижение доли обучающихся в государственных (муниципальных) общеобразовательных организациях, занимающихся во вторую смену</t>
  </si>
  <si>
    <t>Основное мероприятие  1.                                                  Создание и развитие в общеобразовательных организациях городского округа Домодедово условий для ликвидации второй смены (строительство объектов образования, ремонт, благоустройство территорий)</t>
  </si>
  <si>
    <t>2.1.1.1</t>
  </si>
  <si>
    <t>школа на 230 мест в    микрорайоне Белые Столбы</t>
  </si>
  <si>
    <t>2.1.1.2</t>
  </si>
  <si>
    <t>2.1.1.3</t>
  </si>
  <si>
    <t>учебно- общественный блок МАОУ Барыбинской СОШ на  270 мест</t>
  </si>
  <si>
    <t>2.1.1.4</t>
  </si>
  <si>
    <t>Строительство общеобразовательного учреждения на 900 мест        (мкр, Южный)</t>
  </si>
  <si>
    <t>Строительство ведет инвестер Планируеися ввод в 2017 году.</t>
  </si>
  <si>
    <t>2.1.1.5</t>
  </si>
  <si>
    <t>1 очередь строительства блока школы на 275 учащихся (1- 11 классы)</t>
  </si>
  <si>
    <t>2.1.1.6</t>
  </si>
  <si>
    <t>строительство школы на 1000 мест мкр. Западный, ул. Текстильщиков</t>
  </si>
  <si>
    <t>2.1.1.7</t>
  </si>
  <si>
    <t>Отдельно стоящее здание (г.о.Домодедово, д. Калачево)- софинансирование</t>
  </si>
  <si>
    <t>Капитальные вложения в общеобразовательные организации в целях обеспечения односменного режима обучения. Софинансирование расходов в общеобразовательные организации в целях обеспечения односменного режима.</t>
  </si>
  <si>
    <t>Подготовка документации  к аукциону</t>
  </si>
  <si>
    <t>Капитальные вложения на проектирование, вынос сетей и снос существующих зданий по ул. Советская, д. 30 и 32.</t>
  </si>
  <si>
    <t>2.1.2.1</t>
  </si>
  <si>
    <t>реконструкция пристройки на 200 мест к МАОУ Домодедовской СОШ № 4 с УИОП по адресу: г.Домодедово, микрорайон Северный, ул. Гагарина, стр. 13</t>
  </si>
  <si>
    <t>Приобретение оборудования будет проводиться во 2 и 3 кв.</t>
  </si>
  <si>
    <t>Закупка оборудования будет проводиться во 2 и 3 кв.</t>
  </si>
  <si>
    <t>3.1.6.</t>
  </si>
  <si>
    <t>3.1.7.</t>
  </si>
  <si>
    <t>4.1.2.</t>
  </si>
  <si>
    <t>4.1.2.1.</t>
  </si>
  <si>
    <t>На реализацию мер по социальной поддержке и социального обеспечения детей -сирот и детей, оставшихся без попечения родителей, а также лиц из их числа в муниципальных и частных организациях в городском округе Домодедово Московской области для детей сирот и детей, оставшихся без попечения родителей</t>
  </si>
  <si>
    <t>4.1.3.</t>
  </si>
  <si>
    <t>4.1.4.</t>
  </si>
  <si>
    <t>1.1.3.1.</t>
  </si>
  <si>
    <t>Закупка оборудования для организаций дополнительного образования муниципальных образований Московской области- победителей областного конкурса на присвоение статуса Региональной инновационной площадки Московской области. Софинансирование расходов на закупку оборудования  для организаций дополнительного образования муниципальных образований Московской области- победителей областного конкурса на присвоение статуса Региональной инновационной площадки Московской области.</t>
  </si>
  <si>
    <t>Лагеря дневного пребывания будут работать во время летних каникул</t>
  </si>
  <si>
    <t>Приобретение путевок в ДОЛ будет производиться во 2 и 3 кв.</t>
  </si>
  <si>
    <t>Частичная компенсация за приобретенные путевки в ДОЛ будет производиться во 2 и 3 кв.</t>
  </si>
  <si>
    <t>Лагерь "Салют" будет работать во время летних каникул</t>
  </si>
  <si>
    <t>2.1.7.</t>
  </si>
  <si>
    <t>2.1.8.</t>
  </si>
  <si>
    <t>2.1.9.</t>
  </si>
  <si>
    <t>Досуговые площадки будут работать во время летних каникул</t>
  </si>
  <si>
    <t>2.1.10.</t>
  </si>
  <si>
    <t>2.1.11.</t>
  </si>
  <si>
    <t>Социальная защита населения городского округа Домодедово на 2017-2021 годы</t>
  </si>
  <si>
    <t>Средства Федерального бюджета</t>
  </si>
  <si>
    <t>Подпрограмма 1   «Социальная поддержка граждан пожилого возраста, ветеранов, инвалидов и других категорий граждан городского округа Домодедово на 2017-2021 годы"</t>
  </si>
  <si>
    <t xml:space="preserve">Итого по подпрограмме </t>
  </si>
  <si>
    <t>Задача 1                                Обеспеченность ветеранов и других категорий граждан единовременной материальной помощью.</t>
  </si>
  <si>
    <t xml:space="preserve">Средства бюджета Московской области   </t>
  </si>
  <si>
    <t>Мероприятие 1                                  Единовременная мат.помощь гражданам, пострадавшим от радиационных воздействий</t>
  </si>
  <si>
    <t>планируется выполнение мероприятия  к концу 2017 года</t>
  </si>
  <si>
    <t>Мероприятие  2                                                       Единовременная мат.помощь  бывшим несовершеннолетним узникам концлагерей</t>
  </si>
  <si>
    <t>Мероприятие  3                                                     Единовременная мат.помощь гражданам, пострадавшим от политических репрессий</t>
  </si>
  <si>
    <t>Мероприятие  4                                     Единовременная мат.помощь участникам Курской битвы, включая вдов</t>
  </si>
  <si>
    <t>Мероприятие 5                                          Единовременная мат.помощь участникам обороны Москвы, включая вдов</t>
  </si>
  <si>
    <t>Мероприятие 6                        Единовременная материальная помощь участникам обороны Ленинграда</t>
  </si>
  <si>
    <t>1.1.7.</t>
  </si>
  <si>
    <t>Меропирятие  7                                              Единовременная мат.помощь участникам Сталинградской битвы</t>
  </si>
  <si>
    <t>1.1.8.</t>
  </si>
  <si>
    <t>Мероприятие  8             Предоставление единовременной мат.помощи участникам ВОВ ко Дню Победы, включая вдов, гражданам возрастной группы рождения с 22.06.1927 по 03.09.1945г. и тружеников тыла зарегистрированным по месту жительства на территории городского округа Домодедово</t>
  </si>
  <si>
    <t>1.1.9.</t>
  </si>
  <si>
    <t>Мероприятие   9                         Единовременная мат.помощь семьям погибших участников Афганских событий и локальных войн</t>
  </si>
  <si>
    <t>Мероприятие  1                  Выплата единовременной материальной помощии нвалидам всех категорий в рамках проведения Дня инвалида</t>
  </si>
  <si>
    <t>Мероприятие  2                       Проведение подписки на периодические издания инвалидам и семьям с детьми-инвалидами, состоящими на учете  в ДУСЗН, малоимущим, одиноко проживающим гражданам, имеющим место жительства в городском округе</t>
  </si>
  <si>
    <t>Мероприятие   3                                      Выплата единовременной материальной помощи малоимущим гражданам и обеспечение ежемесячных доплат к пенсии бывшим руководителям исполнительного комитета Домодедовского городского Совета и Домодедовского комитета КПСС</t>
  </si>
  <si>
    <t>Мероприятие   4                     Выплата единовременной материальной помощи гражданам, находящимся в трудной жизненной ситуации</t>
  </si>
  <si>
    <t>1.2.5.</t>
  </si>
  <si>
    <t>Мероприятие   5                                  Единовременная материальная помощь по медицинским показаниям</t>
  </si>
  <si>
    <t>1.2.6.</t>
  </si>
  <si>
    <t>Мероприятие    6                       Организация горячего питания граждан пожилого возраста, инвалидов и других категорий граждан</t>
  </si>
  <si>
    <t>1.2.7.</t>
  </si>
  <si>
    <t>Мероприятие   7                     Выплаты льготной категории граждан по капитальному ремонту жилищного фонда</t>
  </si>
  <si>
    <t>выплаты к пенсиям производятся ежемесячно, в соответствии с планом мероприятия</t>
  </si>
  <si>
    <t>1.4.</t>
  </si>
  <si>
    <t>1.4.1.</t>
  </si>
  <si>
    <t>Мероприятие  1                       Субсидии на оплату жилищно-коммунальных услуг для семей, состоящих только из пенсионеров и не имеющих право на получение мер социальной поддержки и малоимущим семьям, оказавшимся в трудной жизненной ситуации</t>
  </si>
  <si>
    <t>1.4.2.</t>
  </si>
  <si>
    <t>Мероприятие  2                                Компенсация на оплату жилищно-коммунальных услуг отдельным категориям граждан</t>
  </si>
  <si>
    <t>1.4.3.</t>
  </si>
  <si>
    <t>Мероприятие  3                  Субсидии на оплату жилья  и коммунальных услуг</t>
  </si>
  <si>
    <t>Задача 2                                Обеспеченность отдельных категорий граждан социальной поддержкой по зубопротезированию</t>
  </si>
  <si>
    <t>Основное мероприятие № 1                   Меры социальной поддержки по зубопротезированию отдельным категориям граждан</t>
  </si>
  <si>
    <t>планируется выполнение мероприятия к концу 2017 года</t>
  </si>
  <si>
    <t>Задача 1                   Формирование условий для беспрепятственного доступа инвалидов и других маломобильных групп населения к приоритетным робъектам и услугам в сфере соуиальной защиты, занятости, здравоохранения, культуры, образования, транспорта и пешеходной инфраструктуры, информации и связи, физической культуры и спорта</t>
  </si>
  <si>
    <t xml:space="preserve">Средства федерального бюджета    </t>
  </si>
  <si>
    <t xml:space="preserve">Средства федерального бюджета </t>
  </si>
  <si>
    <t>Мероприятие  1    Технические средства реабилитации для граждан с ограниченными возможностями</t>
  </si>
  <si>
    <t>Мероприятие 2                 Создание безбарьерной среды в муниципальных учреждениях городского округа Домодедово</t>
  </si>
  <si>
    <t>не запланировано</t>
  </si>
  <si>
    <t>Задача 2                     Обеспечение граждан с ограниченными возможностями специализированным оборудованием</t>
  </si>
  <si>
    <t>Основное мероприятие 1 подпрограммы 2 Приобретение специализированного оборудования для инвалидов</t>
  </si>
  <si>
    <t>Мероприятие   1   Специализированные велосипеды детям - инвалидам для преодоления препятствий в общении обычными детьми</t>
  </si>
  <si>
    <t>Мероприятие   2         Тренажер-вертикализатор для граждан с ограниченными возможностями</t>
  </si>
  <si>
    <t>Задача 1                     Увеличение численности медицинских работников в медицинских учреждениях городского округа Домодедово (процент к базовому периоду).</t>
  </si>
  <si>
    <t>Основное мероприятие №1                        Создание условий для увеличения численности медицинских работников в городском округе Домодедово</t>
  </si>
  <si>
    <t>Мероприятия 1                      Материальная помощь некоторым категориям работников медицинских учреждений городского округа Домодедово</t>
  </si>
  <si>
    <t>планируется выполнение мероприятия к концу 2017 году</t>
  </si>
  <si>
    <t>Задача 2                     Сохранение уровня обеспечения социальной поддержкой беременных женщин, кормящих матерей и детей в возрате до трех лет.</t>
  </si>
  <si>
    <t>Сельское хозяйство городского округа Домодедово на 2014-2020 годы</t>
  </si>
  <si>
    <t>Итого:</t>
  </si>
  <si>
    <t>Внебюджетные источники</t>
  </si>
  <si>
    <t>Задача 1.  Сохранение индекса производства продукции растениеводства (процент к уровню прошлого года)</t>
  </si>
  <si>
    <t>Основное мероприятие 1 Сохранение плодородия почв и повышение эффективности использования сельскохозяйственных угодий</t>
  </si>
  <si>
    <t>Мероприятие 1 Оказание несвязанной поддержки сельскохозяйствен-ным товаропроизводителям в области растениеводства</t>
  </si>
  <si>
    <t>Мероприятие 2 Поддержка элитного семеноводства</t>
  </si>
  <si>
    <t>Финансирование будет произведено в 3-4 квартале.</t>
  </si>
  <si>
    <t>Мероприятие 3 Возмещение части процентной ставки по краткосрочным кредитам (займам) на развитие растениеводства.</t>
  </si>
  <si>
    <t>Задача 2.Увеличение уровня инвестиций в основной капитал</t>
  </si>
  <si>
    <t>Основное мероприятие 1 Проведение комплексной модернизации материально-технической базы</t>
  </si>
  <si>
    <t xml:space="preserve">Мероприятие 1                                                              Возмещение части затрат на приобретение сельскохозяйственной техники, оборудования для модернизации производства сельскохозяйственной продукции. </t>
  </si>
  <si>
    <t>Мероприятие 2                                                             Возмещение части процентной ставки по инвестиционным кредитам (займам) на развитие растениеводства.</t>
  </si>
  <si>
    <t>Мероприятие 3                                                             Возмещение части процентной ставки по инвестиционным кредитам (займам) на развитие животноводства.</t>
  </si>
  <si>
    <t>Задача 3. Сохранение индекса производства продукции животноводства</t>
  </si>
  <si>
    <t>Основное мероприятие 1 Сохранение объемов производства продукции мясного и молочного животноводства</t>
  </si>
  <si>
    <t xml:space="preserve">Мероприятие 1                                                            Субсидии на 1 литр реализованного молока. </t>
  </si>
  <si>
    <t>Мероприятие 2                                                           Возмещение части процентной ставки по краткосрочным кредитам (займам) на развитие животноводства.</t>
  </si>
  <si>
    <t>Задача 4. Сохранение удельного веса племенного поголовья крупного рогатого скота  в общем поголовье (процент к уровню прошлого года)</t>
  </si>
  <si>
    <t>Основное мероприятие 1 Формирование племенной базы</t>
  </si>
  <si>
    <t>Мероприятие 1                                      Поддержка племенного животноводства</t>
  </si>
  <si>
    <t>Подпрограмма 2 «Устойчивое развитие сельских территорий на 2014-2020 годы»</t>
  </si>
  <si>
    <t>Задача 1. Обеспечение жильем сельского населения, в том числе молодых семей и молодых специалистов (семей)</t>
  </si>
  <si>
    <t>ИТОГО:</t>
  </si>
  <si>
    <t>Основное мероприятие 1 Улучшение жилищных условий граждан, проживающих в сельской местности, в том числе молодых семей и молодых специалистов</t>
  </si>
  <si>
    <t>Всего по муниципальной программе</t>
  </si>
  <si>
    <t>Выполнение 4 квартал 2017</t>
  </si>
  <si>
    <t>в 2017 году не предусмотрено</t>
  </si>
  <si>
    <t>Выполнение мероприятий 4 квартал 2017</t>
  </si>
  <si>
    <t xml:space="preserve">Основное мероприятие подпрограммы II.          Обеспечение безопасности гидротехнических сооружений </t>
  </si>
  <si>
    <t>Основное мероприятие 1. Санитарно-оздоровительные мероприятияпо вырубке заварийных,сухостойных и больных деревьев</t>
  </si>
  <si>
    <t>Мероприятие 1. проведение санитарно-оздоровительных мероприятий по вырубке аварийных, сухостойных и больных деревьев</t>
  </si>
  <si>
    <t>Мероприятие 2.      Восстановление зон озелененных территорий</t>
  </si>
  <si>
    <t>Мероприятие 3.                                                 Получение данных о количестве и качестве зеленых насаждений, произрастающих в границах зон озелененных территорий городского округа Домодедово</t>
  </si>
  <si>
    <t xml:space="preserve">Выполнение мероприятий 4 квартал 2017 </t>
  </si>
  <si>
    <t>Основное мероприятие 1. Проведение работ по уничтожению сорной растительности (борщевик Сосновского)</t>
  </si>
  <si>
    <t xml:space="preserve">Средства бюджета городского округа Домодедово   </t>
  </si>
  <si>
    <t>Подпрограмма 2                                                                                                                                                                                                                                                                                                                                                                                                                             «Развитие и совершенствование системы оповещения и информирования населения городского округа Домодедово на 2017 - 2021 годы»</t>
  </si>
  <si>
    <t>Подпрограмма 3                                                                                                                                                                                                                                                                                                                                                                                                                                                          «Обеспечение пожарной безопасности на территории городского округа Домодедово на 2017 - 2021 годы»</t>
  </si>
  <si>
    <t>Подпрограмма 4                                                                                                                                                                                                                                                                                                                                                                                                                                        «Обеспечение мероприятий гражданской обороны на территории городского округа Домодедово на 2017 - 2021 годы»</t>
  </si>
  <si>
    <t xml:space="preserve">Средства бюджета городского округа Домодедово  </t>
  </si>
  <si>
    <t>Подпрограмма 5                                                                                                                                                                                                                                                                                                                                                                                                                                                                                                                            «Профилактика преступлений и иных правонарушений на территории городского округа Домодедово на 2017-2021 годы»</t>
  </si>
  <si>
    <t xml:space="preserve">Средства бюджета городского округа Домодедово </t>
  </si>
  <si>
    <t xml:space="preserve">Мероприятие 1.1.1. «Оборудование объектов Администрации городского округа Домодедово инженерно-техническими сооружениями, обеспечивающими контроль доступа или блокирование несанкционированного доступа, контроль и оповещение о возникновении угроз:
- приобретение стационарных и ручных металлообнаружителей;
- приобретение оборудования для пунктов экстренной аудио-видео связи "Гражданин-Полиция";
- приобретение оборудования и отдельных его элементов для совершенствования системы контроля доступа;
 - приобретение  IP видеокамер для охранного видеонаблюдения.
</t>
  </si>
  <si>
    <t>Итого по муниципальной программе</t>
  </si>
  <si>
    <t>Задача 1
Предоставление молодым семьям социальных выплат на приобретения жилого помещения или строительство индивидуального жилого дома</t>
  </si>
  <si>
    <t>Основное мероприятие подпрограммы. Оказание государственной поддержки молодым семья в виде социальных выплат на приобритение жилого помещения или строительство индивидуального жилого дома</t>
  </si>
  <si>
    <t>Мероприятие 1.                                                                                  Организация работы по выдаче свидетельств о праве на получение жилищной субсидии на приобретение жилого помещения или строительство индивидуального жилого дома.</t>
  </si>
  <si>
    <t>В пределах средств, предусмотренных на основную деятельность исполнителей</t>
  </si>
  <si>
    <t>Мероприятие 2.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t>
  </si>
  <si>
    <t>Мероприятие 3.                                                                  Привлечение собственных и заемных средств молодых семей для приобретения жилого помещения или строителства индивидуального жилого дома</t>
  </si>
  <si>
    <t xml:space="preserve">Задача 1
Оспечение жилыми помещениями отдельных категорий граждан, установленных федеральным законодательством      </t>
  </si>
  <si>
    <t>Основное мероприятие 1.
Оказание государственной поддержки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Великой-Отечественной войны 1941-1945 года".</t>
  </si>
  <si>
    <t>не имеется участников программы</t>
  </si>
  <si>
    <t>Мероприятие 1. Обеспечение отдельных категорий граждан, установленныхФедеральным законом от 12.01.1995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</si>
  <si>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Основное мероприятие 2. Оказание государственной поддержки по обеспечению жильем отдельным категорий граждан, установленных федеральными законами от 12 января 1995 года №5-ФЗ "О ветеранах" и от 24 ноября 1995 года № 181-ФЗ "О социальной защите инвалидов в Российской Федерации"</t>
  </si>
  <si>
    <t>Мероприятие 1. Обеспечение отдельных категорий граждан, установленным Федеральным законом от 12.01.1995  № 5-ФЗ "О ветеранах" и Федеральным законом от 24.11.1995  № 181-ФЗ "О социальной защите инвалидов в Российской Федерации"</t>
  </si>
  <si>
    <t>Основное мероприятие 3. Оказание государственной поддержки по обеспечению жильем граждан, уволенных с военной службы, и приравненных к ним лиц, в соответствии с Федеральным законом от 08.12.2010  №342-ФЗ "О внесении изменений в Федеральный закон "О статусе военнослужащих" и об обеспечении жилыми помещениями некоторых категорий граждан"</t>
  </si>
  <si>
    <t>Мероприятие 1. Обеспечение граждан, уволенных с военной службы,  приравненных к ним лиц, в соответствии с Федеральным законом от 08.12.2010 " 342-ФЗ " О внесении изменений в Федеральный закон "О статусе военнослужащих" и об обеспечении жилыми помещениями некоторых категорий граждан"</t>
  </si>
  <si>
    <t>Задача 1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</si>
  <si>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Основное мероприятие 1
Оказание государственной поддержки в
решении жилищной проблемы детей-сирот и детей, оставшихся
без попечения родителей, а также лиц из их числа
</t>
  </si>
  <si>
    <t>Мероприятие 1. Приобретение жилых помещений на первичном и вторичном рынках в муниципальную собственность для обеспечения детей-сирот и детей, оставшихся без попечения родителей, а также лицам из их числа по договорам найма специализированных жилых помещений.</t>
  </si>
  <si>
    <t>Мероприятие 2. Предоставление жилых помещений детям-сиротам, оставшимся без попечения родителей, а также лицам из их числатпо договорам найма специализированных жилых помещений.</t>
  </si>
  <si>
    <t xml:space="preserve">Задача 1
Предоставление жилищных субсидий семьям, имеющим семь и более детей     </t>
  </si>
  <si>
    <t>Основное мероприятие 1
Предоставление семьям, имеющим семь и более детей, жилищных субсидий на приобритение жилого помещения или строительства индивидуального жилого дома</t>
  </si>
  <si>
    <t>Мероприятие 1. Организация работы по выдаче свидетельств о праве на получение жилищной субсидии на приобретеие жилого помещения или строительство индивидуального жилого дома.</t>
  </si>
  <si>
    <t>Мероприятие 2. Предоставление жилищных субсидий семьям, имеющим семь и более детей, на приобретение жилого помещения или строительство индивидуального жилого дома.</t>
  </si>
  <si>
    <t>Основное мероприятие 1 Создание условий для развития рынка доступного жилья развития жилищного строительства, в том числе строительства жилья экономического класса, включая малоэтажное строительстов</t>
  </si>
  <si>
    <t>Мероприятие 1 Мониторинг ввода жилья, в том числе экономического класса, за счет внебюджетных источников финансирования</t>
  </si>
  <si>
    <t xml:space="preserve">Мероприятие 2                  Создание нормативных правовых и организационных условий для массового строительства жилья, в том числе экономического класса
</t>
  </si>
  <si>
    <t xml:space="preserve">Задача 1
Предоставление жилых помещений специализированного жилищного фонда (служебные, общежития) работникам социальной сферы </t>
  </si>
  <si>
    <t xml:space="preserve">Основное мероприятие 1
Обеспечение жилыми помещениями специализированного жилищного фонда (служебные, общежития) работников социальной сферы </t>
  </si>
  <si>
    <t xml:space="preserve">Мероприятие 1. Приобретение жилых помещений на первичном и вторичном рынках в муниципальную собственность для обеспечения работников социальной сферы </t>
  </si>
  <si>
    <t xml:space="preserve">Мероприятие 2. Предоставление жилых помещений специализированного жилищного фонда (служебные, общежития) работникам социальной сферы </t>
  </si>
  <si>
    <t>Подпрограмма 1 «Модернизация объектов коммунальной инфраструктуры на 2017- 2021 годы»</t>
  </si>
  <si>
    <t>Задача 1 «Строительство сетей канализации с целью улучшения санитарно-эпидемиологического состояния территорий городского округа Домодедово»</t>
  </si>
  <si>
    <t>1.1</t>
  </si>
  <si>
    <t>Основное мероприятие 1 "Развитие системы водоотведения"</t>
  </si>
  <si>
    <t>Строительство канализационной сети в мкр. Востряково НПВК "ВКВ"</t>
  </si>
  <si>
    <t>1.1.2</t>
  </si>
  <si>
    <t>Софинансирование на строительство сетей канализации в мкр. Востряково НП "Ручеек"</t>
  </si>
  <si>
    <t>Финансирование не запланировано на 2017 год</t>
  </si>
  <si>
    <t>1.1.3</t>
  </si>
  <si>
    <t>Софинансирование на строительство сетей канализации д. Авдотьино НПК "Авдотьино"</t>
  </si>
  <si>
    <t>1.1.4</t>
  </si>
  <si>
    <t>Софинансирование на строительство сетей канализации мкр. Западный, ул. Рябиновая, ул. Малиновая, ул. Земляничная, Племхозский проезд, ул. Ушмары НПК "Ушмары"</t>
  </si>
  <si>
    <t>Задача 2 «Повышение уровня надежности существующей системы водо-, теплоснабжения и водоотведения за счет реконструкции объектов коммунальной инфраструктуры»</t>
  </si>
  <si>
    <t>2.1</t>
  </si>
  <si>
    <t>Основное мероприятие 1 "Реконструкция  котельных и строительство сетей тепло, водоснабжения, водоотведения, очистных сооружений"</t>
  </si>
  <si>
    <t>2.1.1</t>
  </si>
  <si>
    <t>Строительство очистных сооружений мкр. Западный, ГПЗ "Константиново"</t>
  </si>
  <si>
    <t>2.1.2</t>
  </si>
  <si>
    <t>Реконструкция котельных "Речная" и "КШФ"</t>
  </si>
  <si>
    <t>2.1.3</t>
  </si>
  <si>
    <t>Проведение первоочередных мероприятий по восстановлению инфраструктуры военных городков на территории Московской области, переданных в собственность муниципальных образований Московской области</t>
  </si>
  <si>
    <t>2.1.4</t>
  </si>
  <si>
    <t>Раскрытие информации в ГИС "ЖКХ"</t>
  </si>
  <si>
    <t>Финансирование не требуется. Работа ведется постоянно.</t>
  </si>
  <si>
    <t>2.1.5</t>
  </si>
  <si>
    <t>Организация обеспечения надежного теплоснабжения потребителей, в том числе в случае неисполнения теплоснабжающими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</si>
  <si>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Ведется работа по снижению задолженности</t>
  </si>
  <si>
    <t>2.1.6</t>
  </si>
  <si>
    <t>Интегрирование лицевых счетов в базу ООО «МосОблЕИРЦ»</t>
  </si>
  <si>
    <t>Финансирование не требуется. Работа ведется.</t>
  </si>
  <si>
    <t>2.1.7</t>
  </si>
  <si>
    <t>Наличие определенной в установленном порядке единой теплоснабжающей организации и гарантирующей организации в сфере водоснабжения</t>
  </si>
  <si>
    <t>Финансирование не требуется. Работа выполнена.</t>
  </si>
  <si>
    <t>Подпрограмма 2 «Санитарное содержание, благоустройство и озеленение городского округа Домодедово на 2017-2021 годы»</t>
  </si>
  <si>
    <t>Задача 1 «Реализация ежегодного календарного плана работ на территории городского округа Домодедово»</t>
  </si>
  <si>
    <t xml:space="preserve">Основное мероприятие 1 "Санитарное содержание и озеленение" </t>
  </si>
  <si>
    <t>Мероприятия по благоустройству и озеленению мест общего пользования</t>
  </si>
  <si>
    <t>Строительство и содержание автомобильных дорог и инженерных сооружений на них в границах городских округов и поселений в рамках благоустройства</t>
  </si>
  <si>
    <t>Транспортировка в морг умерших, не имеющих супруга, близких и иных родственников, а таже умерших других категорий для производства судебно-медицинской экспертизы</t>
  </si>
  <si>
    <t>Иммобилизация безнадзорных животных</t>
  </si>
  <si>
    <t>1.1.5</t>
  </si>
  <si>
    <t>Целевая субсидия МБУ "КБ" на завершение работ по благоустройству Олимпийской аллеи</t>
  </si>
  <si>
    <t>1.1.6</t>
  </si>
  <si>
    <t>Целевая субсидия МБУ "КБ" на благоустройство дворовых территорий городского округа Домодедово (озеленение, освещение, контейнерные площадки)</t>
  </si>
  <si>
    <t>1.1.7</t>
  </si>
  <si>
    <t>1.1.8</t>
  </si>
  <si>
    <t>Устройство плоскостного фонтана на прилегающей территории к ГДиС "Мир" по адресу: Московская область, г.Домодедово, мкр-н Западный, Каширское шоссе, д.100 "А"</t>
  </si>
  <si>
    <t>Подпрограмма 3 «Капитальный ремонт общего имущества в многоквартирных домах, ремонт дворовых территорий, устройство дополнительных элементов детских игровых и спортивных площадок, расположенных на территории городского округа Домодедово на 2017-2021 годы»</t>
  </si>
  <si>
    <t>Задача 1 «Увеличение обустроенности городского округа детскими игровыми и спортивными площадками»</t>
  </si>
  <si>
    <t>Основное мероприятие 1 "Устройство детских игровых и спортивных площадок"</t>
  </si>
  <si>
    <t>Микрорайон Центральный</t>
  </si>
  <si>
    <t>Выполнение работ по комплексному благоустройству дворовой территории, расположенной по адресу: Каширское шоссе, д. 36</t>
  </si>
  <si>
    <t>Выполнение работ по комплексному благоустройству дворовой территории, расположенной по адресу: Каширское шоссе, д. 54</t>
  </si>
  <si>
    <t>Выполнение работ по комплексному благоустройству дворовой территории, расположенной по адресу: ул. Корнеева, д. 44</t>
  </si>
  <si>
    <t>Микрорайон Западный</t>
  </si>
  <si>
    <t>Выполнение работ по комплексному благоустройству дворовой территории, расположенной по адресу: ул. Зеленая, д. 74а</t>
  </si>
  <si>
    <t>Выполнение работ по комплексному благоустройству дворовой территории, расположенной по адресу: ул. Зеленая, д. 85</t>
  </si>
  <si>
    <t>Выполнение работ по комплексному благоустройству дворовой территории, расположенной по адресу: ул. Текстильщиков, д. 1-3</t>
  </si>
  <si>
    <t>Выполнение работ по комплексному благоустройству дворовой территории, расположенной по адресу: ул. Рабочая, д. 50</t>
  </si>
  <si>
    <t>Микрорайон Северный</t>
  </si>
  <si>
    <t>Выполнение работ по комплексному благоустройству дворовой территории, расположенной по адресу: ул. 3-й Московский проезд, д. 7</t>
  </si>
  <si>
    <t>1.1.9</t>
  </si>
  <si>
    <t xml:space="preserve">Выполнение работ по комплексному благоустройству дворовой территории, расположенной по адресу: ул. Ломоносова, д. 22, 24, 24а, 24б, 20б </t>
  </si>
  <si>
    <t>1.1.10</t>
  </si>
  <si>
    <t xml:space="preserve">Выполнение работ по комплексному благоустройству дворовой территории, расположенной по адресу: ул. Набережная, д. 3, 5 </t>
  </si>
  <si>
    <t>Микрорайон Авиационный</t>
  </si>
  <si>
    <t>1.1.11</t>
  </si>
  <si>
    <t xml:space="preserve">Выполнение работ по комплексному благоустройству дворовой территории, расположенной по адресу: пр-т Академика Туполева, д. 16 </t>
  </si>
  <si>
    <t>1.1.12</t>
  </si>
  <si>
    <t xml:space="preserve">Выполнение работ по комплексному благоустройству дворовой территории, расположенной по адресу: ул. Ильюшина, д. 7 </t>
  </si>
  <si>
    <t>1.1.13</t>
  </si>
  <si>
    <t xml:space="preserve">Выполнение работ по комплексному благоустройству дворовой территории, расположенной по адресу: ул. Ильюшина, д. 15/1 </t>
  </si>
  <si>
    <t>1.1.14</t>
  </si>
  <si>
    <t>Выполнение работ по комплексному благоустройству дворовой территории, расположенной по адресу: ул. Королева, д. 5</t>
  </si>
  <si>
    <t>Микрорайон Барыбино</t>
  </si>
  <si>
    <t>1.1.15</t>
  </si>
  <si>
    <t>Выполнение работ по комплексному благоустройству дворовой территории, расположенной по адресу: ул. Агрохимиков, д. д. 3-6</t>
  </si>
  <si>
    <t>Микрорайон Белые Столбы</t>
  </si>
  <si>
    <t>1.1.16</t>
  </si>
  <si>
    <t xml:space="preserve">Выполнение работ по комплексному благоустройству дворовой территории, расположенной по адресу: ул. Геологов, д. 8а </t>
  </si>
  <si>
    <t>1.1.17</t>
  </si>
  <si>
    <t>Выполнение работ по комплексному благоустройству дворовой территории, расположенной по адресу: ул. 1-ый Московской проезд, д. 8, 10</t>
  </si>
  <si>
    <t>Повадинский административный округ</t>
  </si>
  <si>
    <t>1.1.18</t>
  </si>
  <si>
    <t>Выполнение работ по комплексному благоустройству дворовой территории, расположенной по адресу: с. Вельяминово, д. 1-5</t>
  </si>
  <si>
    <t>1.1.19</t>
  </si>
  <si>
    <t>1.1.20</t>
  </si>
  <si>
    <t>Выполнение работ по комплексному благоустройству дворовой территории, расположенной по адресу: п. Повадино, д. 13-16</t>
  </si>
  <si>
    <t>Растуновский административный округ</t>
  </si>
  <si>
    <t>1.1.21</t>
  </si>
  <si>
    <t>Выполнение работ по комплексному благоустройству дворовой территории, расположенной по адресу: с. Растуново,  д. 6, 6а, 6б</t>
  </si>
  <si>
    <t>1.1.22</t>
  </si>
  <si>
    <t>Выполнение работ по комплексному благоустройству дворовой территории, расположенной по адресу: с. Растуново, д. 1, 12, 13</t>
  </si>
  <si>
    <t>Колычевский административный округ</t>
  </si>
  <si>
    <t>1.1.23</t>
  </si>
  <si>
    <t xml:space="preserve">Выполнение работ по комплексному благоустройству дворовой территории, расположенной по адресу: д. Чурилково, д.1 </t>
  </si>
  <si>
    <t>Краснопутьский административный округ</t>
  </si>
  <si>
    <t>1.1.24</t>
  </si>
  <si>
    <t>Выполнение работ по комплексному благоустройству дворовой территории, расположенной по адресу: д. Житнево, д. 3, 4</t>
  </si>
  <si>
    <t>1.1.25</t>
  </si>
  <si>
    <t>Выполнение работ по комплексному благоустройству дворовой территории, расположенной по адресу: с. Красный путь, ул. Строительная, д. 5</t>
  </si>
  <si>
    <t>1.1.26</t>
  </si>
  <si>
    <t>Выполнение работ по комплексному благоустройству дворовой территории, расположенной по адресу: с. Ильинское, д. 1а</t>
  </si>
  <si>
    <t>1.1.27</t>
  </si>
  <si>
    <t>Выполнение работ по комплексному благоустройству дворовой территории, расположенной по адресу: д. Гальчино, б-р 60-летия СССР, д.14</t>
  </si>
  <si>
    <t>Никитский административный округ</t>
  </si>
  <si>
    <t>1.1.28</t>
  </si>
  <si>
    <t xml:space="preserve">Выполнение работ по комплексному благоустройству дворовой территории, расположенной по адресу: ГПЗ "Константиново" ул. Центральная, д.4 </t>
  </si>
  <si>
    <t>1.1.29</t>
  </si>
  <si>
    <t>Выполнение работ по комплексному благоустройству дворовой территории, расположенной по адресу: территория "Лесное", д. 1-6</t>
  </si>
  <si>
    <t>1.1.30</t>
  </si>
  <si>
    <t>Выполнение работ по комплексному благоустройству дворовой территории, расположенной по адресу: п. Санатория Подмосковье, д.1</t>
  </si>
  <si>
    <t>1.1.31</t>
  </si>
  <si>
    <t>Выполнение работ по комплексному благоустройству дворовой территории, расположенной по адресу: п. Санатория Подмосковье, д.7</t>
  </si>
  <si>
    <t>Ямской административный округ</t>
  </si>
  <si>
    <t>1.1.32</t>
  </si>
  <si>
    <t>Выполнение работ по комплексному благоустройству дворовой территории, расположенной по адресу: д. Павловская, ул. Колхозная, д. 15</t>
  </si>
  <si>
    <t>1.1.33</t>
  </si>
  <si>
    <t>Выполнение работ по комплексному благоустройству дворовых территорий, расположенных на территории городского округа Домодедово</t>
  </si>
  <si>
    <t>Задача 2 «Улучшения облика городского округа Домодедово за счет проведения капитального ремонта многоквартирных домов»</t>
  </si>
  <si>
    <t>Основное мероприятие 1 "Капитальный ремонт многоквартирных домов"</t>
  </si>
  <si>
    <t xml:space="preserve"> Ремонт подъездов</t>
  </si>
  <si>
    <t>Капитальный ремонт подъездов в МКД</t>
  </si>
  <si>
    <t>Ремонт внутренних инженерных систем ( отопление, горячего и холодного водоснабжения)</t>
  </si>
  <si>
    <t>Капитальный ремонт внутренних инженерных систем ( отопление, горячего и холодного водоснабжения) в МКД</t>
  </si>
  <si>
    <t xml:space="preserve"> Ремонт фасада</t>
  </si>
  <si>
    <t>Капитальный ремонт фасада в МКД</t>
  </si>
  <si>
    <t>Ремонт кровли</t>
  </si>
  <si>
    <t>Капитальный ремонт кровли в МКД</t>
  </si>
  <si>
    <t>г. Домодедово, д. Долматово, ул. Дорожная, д. 8</t>
  </si>
  <si>
    <t>г. Домодедово, д. Долматово, ул. Дорожная, д. 11</t>
  </si>
  <si>
    <t>Кадастрирование земельных участков под МКД</t>
  </si>
  <si>
    <t>Задача 3 «Проведение капитального ремонта общего имущества в многоквартирных домах, расположенных на территории Московской области на 2014-2038 годы, в соответствии с региональной программой капитального ремонта»</t>
  </si>
  <si>
    <t>3.1</t>
  </si>
  <si>
    <t>Основное мероприятие 1 "Взнос на капитальный ремонт"</t>
  </si>
  <si>
    <t>3.1.1</t>
  </si>
  <si>
    <t>Взнос на капитальный ремонт общего имущества многоквартирных домов за помещения, которые находятся в муниципальной собственности</t>
  </si>
  <si>
    <t>3.2</t>
  </si>
  <si>
    <t>Основное мероприятие 2 "Капитальный ремонт в рамках программы "Проведение капитального ремонта общего имущества в многоквартирных домах, расположенных на территории Московской области на 2014-2038 годы"</t>
  </si>
  <si>
    <t>3.2.1</t>
  </si>
  <si>
    <t>Капитальный ремонт  общего имущества в многоквартирных домах в рамках программы "Проведение капитального ремонта, расположенных на территории Московской области на 2014-2038 годы"</t>
  </si>
  <si>
    <t>Предпринимательство городского округа Домодедово на 2017-2021 годы</t>
  </si>
  <si>
    <t>Будет  выполнено в конце года</t>
  </si>
  <si>
    <t xml:space="preserve">За счет имущественной поддержки </t>
  </si>
  <si>
    <t>Подпрограмма 1.    «Развитие малого и среднего предпринимательства в городском округе Домодедово на 2017-2021 годы»</t>
  </si>
  <si>
    <t xml:space="preserve">Задача 1.   Увеличение объемов малого и среднего предпринимательства в экономике городского округа Домодедово                                              </t>
  </si>
  <si>
    <t xml:space="preserve">Основное мероприятие 1.                          Финансовая поддержка субъектов малого и среднего предпринимательства                                                        </t>
  </si>
  <si>
    <t>Мероприятие 1. 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</si>
  <si>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 xml:space="preserve">Мероприятие 2. Частичная компенсация затрат субъектов малого и среднего предпринимательства, связанных с участием в выставочно-ярмарочных мероприятиях 
</t>
  </si>
  <si>
    <t>Мероприятие 3.  Предоставление субсидии на возмещение затрат субъектам малого и среднего предпринимательства социально значимых видов бытовых услуг льготным категориям граждан, находящихся на социальном обслуживании</t>
  </si>
  <si>
    <t>Мероприятие 1.  Оказание помощи субъектам малого и среднего предпринимательства, осуществляющим капитальный ремонт арендуемого помещения</t>
  </si>
  <si>
    <t>Мероприятие 2. Предоставление объектов имущества, находящихся в муниципальной собственности в аренду на долгосрочной основе (по льготным коэффициентам деятельности)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</si>
  <si>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 xml:space="preserve">Основное мероприятие 3.  Информационная поддержка малого и среднего предпринимательства </t>
  </si>
  <si>
    <t xml:space="preserve">Мероприятие 1. Проведение форумов, семинаров, круглых столов , связанных с реализацией мер, направленных на формирование положительного образа предпринимателя, популяризацию роли предпринимательства 
</t>
  </si>
  <si>
    <t>1.3.2.</t>
  </si>
  <si>
    <t xml:space="preserve">Мероприятие 2. Информирование и консультирование субъектов малого и среднего предпринимательства о мерах государственной поддержки, в том числе по вопросам участия в региональных и муниципальных конкурсах. Информирование субъектов малого и среднего предпринимательства о деятельности Московских областных фондов, о существующих льготах и преференциях. Размещение информации о поддержке и развитии малого и среднего предпринимательства. </t>
  </si>
  <si>
    <t>1.3.3.</t>
  </si>
  <si>
    <t>Мероприятие 3.  Обеспечение условий для создания и развития организаций, образующих инфраструктуру поддержки субъектов малого и среднего предпринимательства</t>
  </si>
  <si>
    <t>Задача 1.  Оказание содействия во временном трудоустройстве и  профессиональной подготовке безработных, женщин в период отпуска по уходу за ребенком до 3-х лет и  несовершеннолетних</t>
  </si>
  <si>
    <t xml:space="preserve">Основное мероприятие 1. Организация оплачиваемых общественных работ, временного трудоустройства безработных и несовершеннолетних граждан  </t>
  </si>
  <si>
    <t>Мероприятие 1.  Организация временного трудоустройства несовершеннолетних граждан в возрасте от 14 до 18 лет</t>
  </si>
  <si>
    <t>Мероприятие 2. Организация оплачиваемых общественных работ</t>
  </si>
  <si>
    <t>Мероприятие 3.  Организация временного трудоустройства безработных граждан в возрасте от 18 до 20 лет из числа выпускников начального и среднего профессионального образования, ищущих работу впервые</t>
  </si>
  <si>
    <t>Мероприятие 4. Организация временного трудоустройства безработных граждан, испытывающих трудности в поиске работы (инвалиды, лица, освобожденные из учреждений, исполняющих наказание в виде лишения свободы, лица предпенсионного возраста (за два года до наступления возраста, дающего право выхода на  трудовую пенсию по старости), граждане, уволенные с военной службы, и члены их семей, одинокие и многодетные родители, воспитывающие несовершеннолетних детей, детей-инвалидов, граждане, подвергшиеся воздействию радиации вследствие Чернобыльской и других радиационных  аварий и катастроф)</t>
  </si>
  <si>
    <t>Основное мероприятие 2. Профессиональная ориентация,  обучение безработных граждан и переподготовка женщин в период отпуска по уходу за ребенком до достижения возраста 3-х лет</t>
  </si>
  <si>
    <t>Мероприятие 1.                                                 Профессиональное обучение безработных граждан</t>
  </si>
  <si>
    <t>Мероприятие 2.                                                 Профессиональная ориентация и информирование</t>
  </si>
  <si>
    <t>Мероприятие 3.                                       Профессиональная подготовка, переподготовка и повышение квалификации женщин в период отпуска по уходу за ребенком до достижении возраста 3-х лет</t>
  </si>
  <si>
    <t>Основное меропритие 3. Оказание содействия в трудоустройстве безработных граждан</t>
  </si>
  <si>
    <t>Мероприятие 1. Оказание содействия самозанятости безработных граждан</t>
  </si>
  <si>
    <t>Мероприятие 2. Организация  ярмарок вакансий и учебных рабочих мест</t>
  </si>
  <si>
    <t>Мероприятие 3. Организация и проведение мероприятий по повышению престижа труда</t>
  </si>
  <si>
    <t>Задача 2.                                                                 Снижение производственного травматизма</t>
  </si>
  <si>
    <t xml:space="preserve">Основное мероприятие 1.                          Профилактика производственного травматизма и профессиональной заболеваемости     </t>
  </si>
  <si>
    <t>Мероприятие 1.                                                Организация участия в расследовании несчастных случаев с тяжелыми последствиями  представителей органов муниципального образования</t>
  </si>
  <si>
    <t>Основное мероприятие 2.  Проведение специальной оценки условий труда на рабочих местах</t>
  </si>
  <si>
    <t>Мероприятие 1. Проведение специальной оценки условий  труда, в общем количестве рабочих мест (по кругу организаций муниципальной собственности)</t>
  </si>
  <si>
    <t>Подпрограмма 3. «Развитие конкуренции в городском округе Домодедово на 2017-2021 годы»</t>
  </si>
  <si>
    <t xml:space="preserve">Задача 1.                                                          Развитие сферы муниципальных закупок
</t>
  </si>
  <si>
    <t>Основное мероприятие 1.                                                Привлечение к участию в торгах большего количества поставщиков (подрядчиков, исполнителей)</t>
  </si>
  <si>
    <t>Мероприятие 1.  Увеличение количества проведения конкурентных процедур методом аукциона в электронной форме</t>
  </si>
  <si>
    <t xml:space="preserve">Мероприятие 2. Проведение повторных процедур                    </t>
  </si>
  <si>
    <t xml:space="preserve">Мероприятие 3.  Укрупнение начальной максимальной цены контракта при проведении закупок одноименных товаров, работ, услуг                     </t>
  </si>
  <si>
    <t xml:space="preserve">Задача 2.  Повышение уровня развития конкуренции
</t>
  </si>
  <si>
    <t>Основное мероприятие 1.   Реализация требований Стандарта развития конкуренции в Московской области</t>
  </si>
  <si>
    <t>Мероприятие 1.   Рассмотрение вопросов содействия развитию конкуренции на заседаниях коллегиального органа</t>
  </si>
  <si>
    <t>Мероприятие 2. Утверждение перечня приоритетных и социально значимых рынков</t>
  </si>
  <si>
    <t>Мероприятие3. Разработка плана мероприятий («дорожной карты») по развитию конкуренции</t>
  </si>
  <si>
    <t>Мероприятие 4.                                                 Проведение мониторинга конкурентной среды</t>
  </si>
  <si>
    <t>Мероприятие 5.                                              Создание и реализация механизмов общественного контроля за деятельностью субъектов естественных монополий</t>
  </si>
  <si>
    <t>Мероприятие 6.                                                 Повышение уровня информированности субъектов предпринимательской деятельности и потребителей товаров, работ и услуг о состоянии конкурентной среды и деятельности по содействию развитию конкуренции</t>
  </si>
  <si>
    <t>Задача 1.Увеличение объема инвестиций в основной капитал в целом по городскому округу</t>
  </si>
  <si>
    <t xml:space="preserve">Основное мероприятие 1.          Формирования перечня приоритетных   площадок для потенциальных инвесторов </t>
  </si>
  <si>
    <t>Мероприятие 1.  Проведение презентаций, встреч, оказание информационно-консультационного содействия предприятиям (в т.ч. иностранным организациям), осуществляющим инвестиционную деятельность (планирующим ее осуществление) на территории городского округа</t>
  </si>
  <si>
    <t>Мероприятие 2. Мониторинг свободных  площадей, земельных участков для  предоставления сведений  инвесторам в целях возможной реализации инвестиционных проектов</t>
  </si>
  <si>
    <t>Мероприятие 3.  Ведение единой автоматизированной информационной системы "Перечень инвестиционных проектов" (далее - ЕАС)</t>
  </si>
  <si>
    <t>Основное мероприятие 2.          Содействие инновационно-технологическому развитию отраслей экономики</t>
  </si>
  <si>
    <t>Мероприятие 1.  Исследование, выявление и определение конкурентных преимуществ городского округа Домодедово</t>
  </si>
  <si>
    <t>Мероприятие 2. Усовершенствование механизма взаимодействия Администрации городского округа, органов государственной власти, территориальных органов федеральных органов исполнительной власти, предприятий и организаций – субъектов инвестиционной деятельности</t>
  </si>
  <si>
    <t>Мероприятие 3.  Методическое сопровождение мероприятий по реализации единой инвестиционной политики</t>
  </si>
  <si>
    <t>Подпрограмма 5. «Развитие потребительского рынка и услуг на территории  городского округа Домодедово на 2017-2021 годы»</t>
  </si>
  <si>
    <t>Задача 1.                                                        Прирост площадей торговых объектов</t>
  </si>
  <si>
    <t xml:space="preserve">Основное мероприятие 1. Развитие инфраструктуры потребительского рынка и услуг                                                  </t>
  </si>
  <si>
    <t xml:space="preserve">Мероприятие 1.                                               Ввод (строительство) новых современных мощностей инфраструктуры  потребительского рынка и услуг, в том числе баня по программе «Сто бань Подмосковья»
 </t>
  </si>
  <si>
    <t>Мероприятие 2.                                               Размещение нестационарных торговых объектов</t>
  </si>
  <si>
    <t>Мероприятие 3.                                               Организация и проведение ярмарок</t>
  </si>
  <si>
    <t>Мероприятие 4.  Размещение на официальном сайте Администрации городского округа Домодедово в сети Интернет информации по вопросам потребительского рынка и услуг, а также о законодательстве по вопросам связанным с защитой прав потребителей</t>
  </si>
  <si>
    <t>Основное мероприятие 2. Доставка товаров в сельские населенные пункты городского округа Домодедово</t>
  </si>
  <si>
    <t>Мероприятие 1.  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городского округа Домодедово</t>
  </si>
  <si>
    <t>Задача 2.                                                          Выполнение требований Порядка деятельности общественных кладбищ и крематориев на территории Московской области</t>
  </si>
  <si>
    <t>Основное мероприятие  1.  Организация ритуальных услуг и содержание мест захоронений, в том числе воинских захоронений</t>
  </si>
  <si>
    <t>Мероприятие 1. Оказание ритуальных услуг и содержание мест захоронений, в том числе воинских захоронений</t>
  </si>
  <si>
    <t>Мероприятие 2.  Проведение работ по оформлению права собственности на земельные участки под кладбищами</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</si>
  <si>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</si>
  <si>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0,0</t>
  </si>
  <si>
    <t>0,00</t>
  </si>
  <si>
    <t>Задача 1.  Обеспечение ОМСУ муниципального образования Московской области базовой информационно-технологической инфраструктурой</t>
  </si>
  <si>
    <t>Основное мероприятие 1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</si>
  <si>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Мероприятие 1 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</si>
  <si>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Закупки будут произведены согласно Плану-графику</t>
  </si>
  <si>
    <t>Мероприятие 2 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</si>
  <si>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Оплата произведена на основании заключенных контрактов  ежемесячно по факту выполнения услуг.</t>
  </si>
  <si>
    <t>Мероприятие 3  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</si>
  <si>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 xml:space="preserve">Мероприятие 4  Приобретение материалов и услуг для обеспечения деятельности ит-специалистов </t>
  </si>
  <si>
    <t xml:space="preserve">Мероприятие 5 Обеспечение заработной платой (с учетом начислений) ит-специалистов </t>
  </si>
  <si>
    <t>Заработная плата  выплачивается ежемесячно в течение всего периода</t>
  </si>
  <si>
    <t>2</t>
  </si>
  <si>
    <t>Задача 2     Обеспечение ОМСУ муниципального образования Московской области единой информационно-технологической и телекоммуникационной инфраструктурой</t>
  </si>
  <si>
    <t>Основное мероприятие 2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</si>
  <si>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Мероприятие 1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t>
  </si>
  <si>
    <t>Мероприятие 2      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</si>
  <si>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Мероприятие 3     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</si>
  <si>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3</t>
  </si>
  <si>
    <t>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</si>
  <si>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 xml:space="preserve">Основное мероприятие 3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 </t>
  </si>
  <si>
    <t>Мероприятие 1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</si>
  <si>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4</t>
  </si>
  <si>
    <t>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</si>
  <si>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4.1</t>
  </si>
  <si>
    <t>Основное мероприятие 4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</si>
  <si>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4.1.1</t>
  </si>
  <si>
    <t>Мероприятие 1   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</si>
  <si>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4.1.2</t>
  </si>
  <si>
    <t>Мероприятие  2     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</si>
  <si>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4.1.3</t>
  </si>
  <si>
    <t>Мероприятие 3  Развитие и сопровождение муниципальных информационных систем обеспечения деятельности ОМСУ муниципального образования Московской области</t>
  </si>
  <si>
    <t>5</t>
  </si>
  <si>
    <t>Задача 5  Улучшение качества покрытия сетями подвижной радиотелефонной связи территории муниципального образования Московской области</t>
  </si>
  <si>
    <t>5.1</t>
  </si>
  <si>
    <t>Основное мероприятие 5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t>
  </si>
  <si>
    <t>5.1.1</t>
  </si>
  <si>
    <t>Мероприятие 1  Создание условий для размещения радиоэлектронных средств на земельных участках в границах муниципального образования</t>
  </si>
  <si>
    <t>5.1.2</t>
  </si>
  <si>
    <t>Мероприятие 2  Создание условий для размещения радиоэлектронных средств на зданиях и сооружениях в границах муниципального образования</t>
  </si>
  <si>
    <t>6</t>
  </si>
  <si>
    <t>Задача 6 Улучшение обеспеченности услугами связи жителей многоквартирных домов на территории муниципального образования Московской области</t>
  </si>
  <si>
    <t>6.1</t>
  </si>
  <si>
    <t>Основное мероприятие 6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</si>
  <si>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6.1.1</t>
  </si>
  <si>
    <t>Мероприятие 1  Инвентаризация кабельной канализации на территории Московской области и постановка кабельной канализации на балансовый учет</t>
  </si>
  <si>
    <t>6.1.2</t>
  </si>
  <si>
    <t>Мероприятие 2 Создание условий доступа операторам связи в многоквартирные дома и подключение подъездного видеонаблюдения</t>
  </si>
  <si>
    <t>6.1.3</t>
  </si>
  <si>
    <t>Мероприятие 3 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</si>
  <si>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t>1</t>
  </si>
  <si>
    <t>Задача 1. Увеличение доли обращений в МФЦ за получением государственных услуг исполнительнных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</si>
  <si>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Средства бюджета городского округа     Домодедово</t>
  </si>
  <si>
    <t>Основное мероприятие 1. Реализация общесистемных мер по повышению качества и доступности государственных и муниципальных услуг на территории муниципального  образования</t>
  </si>
  <si>
    <t xml:space="preserve">Оптимизация предоставления государственных и муниципальных услуг, в том числе обеспечение их предоставления по экстерриториальному принципу, по жизненным ситуациям </t>
  </si>
  <si>
    <t>Оперативный мониторинг качества и доступности предоставления государственных и муниципальных услуг, в том числе по принципу "одного окна"</t>
  </si>
  <si>
    <t>1.2</t>
  </si>
  <si>
    <t>Оплата труда и начисления на выплаты по оплате труда</t>
  </si>
  <si>
    <t>Материально-техническое обеспечение  МФЦ.</t>
  </si>
  <si>
    <t>Оказание услуг по техническому сопровождению Модуля МФЦ Единой информационной системы оказания государственных и муниципальных услуг Московской области (Модуля МФЦ ЕИСОУ)</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</si>
  <si>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</si>
  <si>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Мероприятие 1.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</si>
  <si>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t>Изменения в муниципальные правовые акты по вопросам муниципальной службы вносятся в соответствии с действующим законодательством</t>
  </si>
  <si>
    <t>Мероприятие 2. Консультирование муниципальных служащих по правовым вопросам и иным вопросам муниципальной службы</t>
  </si>
  <si>
    <t>Ведется постоянно</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</si>
  <si>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</si>
  <si>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Мероприятие 1.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</si>
  <si>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</si>
  <si>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Проводится в соответствии с действующим законодательством</t>
  </si>
  <si>
    <t>Мероприятие 1. Организация работы по созданию муниципальных кадровых резервов</t>
  </si>
  <si>
    <t>Задача 4. Совершенствование профессионального развития муниципальных служащих Администрации</t>
  </si>
  <si>
    <t>Постановление Главы городского округа от 07.07.2016 № 94 "Об утверждении кадрового резерва на замещение должностей муниципальной службы в г/о Домодедово на 2016 год"</t>
  </si>
  <si>
    <t>Мероприятие 1. Организация работы по повышению квалификации муниципальных служащих</t>
  </si>
  <si>
    <t>Мероприятие 2. Организация работы по проведению аттестации муниципальных служащих</t>
  </si>
  <si>
    <t>Задача 1. Обеспечение эффективного выполнения полномочийФинансового управления Администрации городского округа Домодедово Московской области</t>
  </si>
  <si>
    <t>Мероприятие 1.     Материально-техническое обеспечение деятельности Финуправления</t>
  </si>
  <si>
    <t>Материально-технические средства, услуги закупаются в соответствии с заключенными контрактами</t>
  </si>
  <si>
    <t>Мероприятие 2.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</si>
  <si>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 xml:space="preserve">Зар.плата начислена и выплачена в установленные сроки. Страховые взносы перечислены в государственные внебюджетные фонды </t>
  </si>
  <si>
    <t>Мероприятие 3.                  Повышение квалификации сотрудников Финуправления, участие в консультационных семинарах</t>
  </si>
  <si>
    <t>Обучение планируется в 4 кв. 2017 года</t>
  </si>
  <si>
    <t>Подпрограмма 5 «Управление муниципальными финансами городского округа Домодедово  на 2017-2021 годы»</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</si>
  <si>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</si>
  <si>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 xml:space="preserve">Мероприятие 1.   Финансовое обеспечение непредвиденных расходов бюджета городского округа
</t>
  </si>
  <si>
    <t xml:space="preserve">Мероприятие 2.       Формирование проекта "программного" бюджета городского округа на очередной финансовый год и плановый период
</t>
  </si>
  <si>
    <t>29,27</t>
  </si>
  <si>
    <t xml:space="preserve">Задача 1.  Обеспечение эффективного выполнения полномочий  Администрации городского округа Домодедово
</t>
  </si>
  <si>
    <t>Средаства бюджета Московской области</t>
  </si>
  <si>
    <t xml:space="preserve">Средства бюджета городского округа Домодедово
</t>
  </si>
  <si>
    <t>Основное мероприятие 1: Создание условий для реализации полномочий органов местного самоуправления</t>
  </si>
  <si>
    <t>Мероприятие 1.
Закупка работ и услуг, необходимых для исполнения функций и полномочий, возложенных на Администрацию</t>
  </si>
  <si>
    <t>Мероприятие 2.
Закупка материально-технических средств, необходимых для исполнения функций и полномочий, возложенных на Администрацию</t>
  </si>
  <si>
    <t xml:space="preserve">Мероприятие 3.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
</t>
  </si>
  <si>
    <t xml:space="preserve">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</si>
  <si>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 xml:space="preserve">Основное мероприятие 2: Организация и проведение мероприятий, направленных на выполнение  других общегосударственных вопросов </t>
  </si>
  <si>
    <t>Мероприятие 1.
Проведение подписки на периодические печатные издания отдельным категориям граждан</t>
  </si>
  <si>
    <t>Контракты на услуги  по подписке на  периодические издания  оплачегны в размере 30% по условиям контрактов. Окончательные расчеты по фактическому исполнению.</t>
  </si>
  <si>
    <t xml:space="preserve">Мероприятие 2.
Организация и проведение мероприятий в рамках решения общегосударственных вопросов 
</t>
  </si>
  <si>
    <t>Мероприятие 4.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</si>
  <si>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Заключены договора с материально-ответственными лицами. Своевременно вносятся изменения в штатное расписание. Внесены инменения в учетную политику. Готовятся проекты распоряжений и постановлений на премирование и др.</t>
  </si>
  <si>
    <t xml:space="preserve">Мероприятие 5.
Разрешение спорных вопросов  нормативно-правового характера с участием судебно-правовых органов
</t>
  </si>
  <si>
    <t>По судебным искам выплачено в полном объеме</t>
  </si>
  <si>
    <t>2.2</t>
  </si>
  <si>
    <t>Основное мероприятие 3: Осуществление полномочий по проведению Всероссийской  сельскохозяйственной переписи в 2016 году</t>
  </si>
  <si>
    <t>0</t>
  </si>
  <si>
    <t>Мероприятие проведено в 2016г.</t>
  </si>
  <si>
    <t>2.3</t>
  </si>
  <si>
    <t>2.4</t>
  </si>
  <si>
    <t>6200,00</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</si>
  <si>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</si>
  <si>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 xml:space="preserve">Средства бюджета  городского округа Домодедово   </t>
  </si>
  <si>
    <t>Основное мероприятие 1. Создание условий для реализации полномочий казенных учреждений</t>
  </si>
  <si>
    <t xml:space="preserve">Мероприятие 1.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</si>
  <si>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Мероприятие 2.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</si>
  <si>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Мероприятие 3.           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</si>
  <si>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</si>
  <si>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Задача 1.  Обеспечение эффективного выполнения полномочий Муниципального казенного учреждения "Домодедовская статистика"</t>
  </si>
  <si>
    <t>Мероприятие 1.  Повышение квалификации сотрудников Муниципального казенного учреждения "Домодедовская статистика"</t>
  </si>
  <si>
    <t>обучение запланировано на 4 квартал 2017г. согласно плана-графика на 2017г.</t>
  </si>
  <si>
    <t xml:space="preserve"> Мероприятие 2.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</si>
  <si>
    <t>Контракты заключены в соответствии с планом графиком на 2017г. Оплата производится по счетам до конца года</t>
  </si>
  <si>
    <t>Мероприятие 3.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</si>
  <si>
    <t>Заработная плата выплачивалась ежемесячно в течении всего периода</t>
  </si>
  <si>
    <t>Задача 1.  Обеспечение эффективного выполнения полномочий Комитета по управлению имуществом</t>
  </si>
  <si>
    <t>Основное мероприятие 1     Создание условий для реализации полномочий органов местного самоуправления</t>
  </si>
  <si>
    <t>Мероприятие 1.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</si>
  <si>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Мероприятие 2.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</si>
  <si>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Мероприятие 3.        Уплата налога на имущество организаций, уплата прочих налогов, сборов и иных платежей</t>
  </si>
  <si>
    <t>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t>
  </si>
  <si>
    <t>Основное мероприятие 1  Оценка имущества</t>
  </si>
  <si>
    <t>Мероприятие 1.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</si>
  <si>
    <t>Контракты заключены в соответствии с планом графиком на 2017г. Оплата производится по актам выполненных работ  до конца года</t>
  </si>
  <si>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</si>
  <si>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Основное мероприятие 2 Управление имуществом, находящимся в собственности городского округа Домодедово</t>
  </si>
  <si>
    <t>Мероприятие 1.          Увеличение уставного фонда  Муниципальных унитарных предприятий</t>
  </si>
  <si>
    <t>Увеличение уставных фондов МУП производится на основании Решения Совета депутатов г/о  Домодедово в пределах средств выделенных на эти цели</t>
  </si>
  <si>
    <t>Задача 3.         Поддержание в надлежащем состоянии  муниципального жилищного фонда и нежилых помещений</t>
  </si>
  <si>
    <t xml:space="preserve">Мероприятие 1.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</si>
  <si>
    <t>3.1.2</t>
  </si>
  <si>
    <t>Мероприятие 2.       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</si>
  <si>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3.1.3</t>
  </si>
  <si>
    <t xml:space="preserve">Мероприятие 3.        Оплата арендной платы за пользование имуществом   </t>
  </si>
  <si>
    <t>Контракт заключены в соответствии с планом графиком на 2017г. Оплата производится по счетам до конца года</t>
  </si>
  <si>
    <t>3.1.4</t>
  </si>
  <si>
    <t>Мероприятие 4.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</si>
  <si>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Агентские договора  заключены в соответствии с планом графиком на 2017г. Оплата производится по счетам до конца года</t>
  </si>
  <si>
    <t>3.1.5</t>
  </si>
  <si>
    <t>Мероприятие 5.       Обследование строительных конструкций с целью определения их технического состояния</t>
  </si>
  <si>
    <t>3.1.6</t>
  </si>
  <si>
    <t>Мероприятие 6.        Уплата прочих налогов, сборов и иных платежей</t>
  </si>
  <si>
    <t>3.1.7</t>
  </si>
  <si>
    <t>Мероприятие 7. Содержание наружного противопожарного водоснабжения</t>
  </si>
  <si>
    <t>Контракт заключены в соответствии с планом графиком на 2017г. Оплата будет произведена в 4 квартале2017г.</t>
  </si>
  <si>
    <t>3.1.8</t>
  </si>
  <si>
    <t>Мероприятие 8. Изготовление и установка скульптуры на территории аллеи Чернобыльцев</t>
  </si>
  <si>
    <t xml:space="preserve">Оплата будет произведена до конца 2017г. </t>
  </si>
  <si>
    <t>3.1.9</t>
  </si>
  <si>
    <t>Мероприятие 9.               Реконструкция станции катодной защиты  действующих газопроводов  низгоко и высокого давления  на территории аллеи Чернобыльцев</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</si>
  <si>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</si>
  <si>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Основное мероприятие 3   Увеличение имущественной базы городского округа Домодедово</t>
  </si>
  <si>
    <t>Мероприятие 1.       Выполнение работ по изменению (установлению)   вида разрешенного использования земельных участков, разработка документации по планировки территории</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</si>
  <si>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</si>
  <si>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Мероприятие 1.   Обеспечение оформления технических планов на объекты недвижимого имущества, находящегося в собственности муниципального образоания "городской округ Домодедово" Московской области</t>
  </si>
  <si>
    <t>Мероприятие 2.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</si>
  <si>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Задача 6   Обеспечение эффективного выполнения полномочий  МКУ "Центр содействия развитию земельно-имущественного комплекса городского округа Домодедово"</t>
  </si>
  <si>
    <t>Основное мероприятие 4 Обеспечение деятельности муниципальных бюджетных учреждений</t>
  </si>
  <si>
    <t>Мероприятие 1. Обеспечение денежным содержанием и дополнительными выплатами сотрудникам МКУ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</si>
  <si>
    <t>Мероприятие 2.   Оснашение материально-технической базы, необходимыми средствами, а также закупка работ и услуг, необходимых для исполнения функций и полномочий, возложенных на  МКУ "Центр содействия развитию земельно-имущественного комплекса городского округа Домодедово"</t>
  </si>
  <si>
    <t>Задача 1.  Обеспечение эффективного выполнения полномочий МКУ "Дирекция единого заказчика"</t>
  </si>
  <si>
    <t>Мероприятие 1.                       Материально-техническое обеспечение деятельности МКУ "Дирекция единого заказчика"</t>
  </si>
  <si>
    <t>Контракты заключены в соответствии с планом графиком на 2017 года.</t>
  </si>
  <si>
    <t>Мероприятие 2.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</si>
  <si>
    <t>Заработная плата выплачивается  ежемесячно в течении всего периода</t>
  </si>
  <si>
    <t>Мероприятие 3.                   Повышение квалификации сотрудников МКУ "Дирекция единого заказчика", участие в консультационных семинарах</t>
  </si>
  <si>
    <t>Задача 1.  Обеспечение эффективного выполнения полномочий МКУ "Управление капитального строительства"</t>
  </si>
  <si>
    <t>Мероприятие 1.                       Материально-техническое обеспечение деятельности МКУ "Управление капитального строительства"</t>
  </si>
  <si>
    <t>Договора будут заключены в соответствии с планом графиком на 2017г.</t>
  </si>
  <si>
    <t>Мероприятие 2.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</si>
  <si>
    <t>Задача 1.  Обеспечение эффективного выполнения полномочий МКУ "Ремонт и обслуживание зданий"</t>
  </si>
  <si>
    <t>Мероприятие 1.                       Материально-техническое обеспечение деятельности МКУ "Ремонт и обслуживание зданий"</t>
  </si>
  <si>
    <t>Мероприятие 2.                       Обеспечение денежным содержанием и дополнительными выплатами сотрудников МКУ "Ремонт и обслуживание зданий", перечисление страховых взносов в государственные внебюджетные фонды</t>
  </si>
  <si>
    <t xml:space="preserve">Заработная плата выплачивается ежемесячно в течении всего периода.Укомплектованность штатами Ямского округа произошла в начале марта 2017г.  </t>
  </si>
  <si>
    <t xml:space="preserve">Подпрограмма 1 «Обеспечение доступности услуг пассажирского транспорта на территории городского округа Домодедово на 2017-2021 годы»                </t>
  </si>
  <si>
    <t>Подпрограмма 2 «Обеспечение безопасности дорожного движения на территории городского округа Домодедово на 2017-2021 годы»</t>
  </si>
  <si>
    <t>Мероприятие 2 Ремонт и устройство искусственных дорожных неровностей для ограничения скорости движения автотранспорта.</t>
  </si>
  <si>
    <t>Мероприятие 3 Обустройство наиболее опасных участков улично-дорожной сети металлическими барьерными и пешеходными ограждениями.</t>
  </si>
  <si>
    <t>Мероприятие 4 Нанесение горизонтальной разметки на дорожное покрытие (в т.ч. разметка пешеходных переходов)</t>
  </si>
  <si>
    <t>Мероприятие 5 Установка дорожных знаков</t>
  </si>
  <si>
    <t>Мероприятие 6 Обеспечение бесперебойной работы средств организации дорожного движения.</t>
  </si>
  <si>
    <t>Мероприятие 10. Обустройство пешеходных переходов вблизи образовательных учреждений техническими средствами (ИДН,  пешеходными ограждениями, дорожной разметкой, знаками на желтом светоотражающем фоне и освещением)</t>
  </si>
  <si>
    <t>Подпрограмма 3 «Обеспечение проектирования, строительства, реконструкции, ремонта и содержания автомобильных дорог, тротуаров, мостов муниципального значения на 2017-2021 годы»</t>
  </si>
  <si>
    <t xml:space="preserve">Задача 1. Поддержание транспортно – эксплуатационного состояния  муниципальных дороги и тротуаров отвечающего нормативным требованиям.  </t>
  </si>
  <si>
    <t>Ежемесячная оплата выполненных работ.</t>
  </si>
  <si>
    <t>Задача 2. Развитие улично-дорожной сети городского округа Домодедово.</t>
  </si>
  <si>
    <t>Мероприятие 1. Ремонт площади Гагарина в микрорайоне Авиационный г. Домодедово</t>
  </si>
  <si>
    <t>Мероприятие 2. Текущий ремонт дорог и тротуаров городского округа Домодедово</t>
  </si>
  <si>
    <t>Мероприятие 3. Устройство водоотводных труб, кюветов вдоль ул. Чкалова микрорайона Барыбино г. Домодедово</t>
  </si>
  <si>
    <t>Мероприятие 4. Строительство дороги с тротуарами и велодорожками по ул. Лунная от ул. 25 лет Октября до ул. Триумфальная г. Домодедово</t>
  </si>
  <si>
    <t xml:space="preserve"> Мероприятие 6. Разработка проектно-сметной документации: «Строительство ливневой канализации с очистными сооружениями в районе улицы 2-я Центральная от  пересечения с улицей Гагарина  по улицам 1-я Коммунистическая, Северная, Краснодарская до Каширского  шоссе км 38,420 г. Домодедово».</t>
  </si>
  <si>
    <t xml:space="preserve"> Мероприятие 7. Технический надзор за качеством выполняемых работ по ремонту муниципальных дорог и тротуаров городского округа Домодедово.</t>
  </si>
  <si>
    <t xml:space="preserve">Мероприятие 8. Ремонт автомобильных дорог дорог общего пользования с использованием субсидий из Дорожного фонда Московской области </t>
  </si>
  <si>
    <t>Мероприятие 9. Выполнение работ по проектированию и строительству (реконструкции) автомобильных дорог общего пользования местного значения с твердым покрытием до сельских населенных пунктов городского округа Домодедово, не имеющих круглогодичной связи с сетью автомобильных дорог Московской области.</t>
  </si>
  <si>
    <t>Мероприятие 10.  Устройство кюветов и планировка территории прилегающей к автомобильным дорогам по ул. Советская, ул. Набережная и Каширское шоссе г. Домодедово.</t>
  </si>
  <si>
    <t>Мероприятие 12.  Ремонт тротуара и велодорожки по ул.Советская мкр.Северный г. Домодедово.</t>
  </si>
  <si>
    <t xml:space="preserve">Мероприятие13. Инженерно-геодезические изыскания. </t>
  </si>
  <si>
    <t>Мероприятие 1. Ремонт дворовой территории д.3,4 ул. Домодедовское шоссе, ГПЗ "Константиново"               г. Домодедово.</t>
  </si>
  <si>
    <t>Мероприятие 2. Ремонт дворовой территории д.71-74 военного городка Долматово, Растуновский а/о г. Домодедово.</t>
  </si>
  <si>
    <t>Архитектура и градостроительство городского округа Домодедово на 2017-2021 годы</t>
  </si>
  <si>
    <t>Мероприятие 1 Обеспечение денежным содержанием (с учетом  начислений) сотрудников.</t>
  </si>
  <si>
    <t>Мероприятие 9.
Проектно-изыскательные работы на транспортно-экономическое обоснование строительства автомобильной дороги регионального значения "Обход д. Заболотье и с. Домодедово" в г.о. Домодедово</t>
  </si>
  <si>
    <t>Итого по программе</t>
  </si>
  <si>
    <t xml:space="preserve">Другие источники         </t>
  </si>
  <si>
    <t>Итого по подпрограмме 1</t>
  </si>
  <si>
    <t xml:space="preserve">Задача 1 "Снижение удельного суммарного расхода энергетических ресурсов на снабжение органов местного самоуправления и муниципальных учреждений"
</t>
  </si>
  <si>
    <t>Основное мероприятие 1 "Снижение энергопотребления в организациях и учреждениях бюджетной сферы"</t>
  </si>
  <si>
    <t xml:space="preserve">Внедрение  энергосберегающего освещения (замена ламп накаливания на энергосберегающие в местах общего пользования  и установка датчиков движения)
</t>
  </si>
  <si>
    <t>Снижение тепловых потерь через ограждающие конструкции</t>
  </si>
  <si>
    <t>Итого по подпрограмме 2</t>
  </si>
  <si>
    <t>Задача 1 "Снижение удельного суммарного расхода энергетических ресурсов в многоквартирных домах"</t>
  </si>
  <si>
    <t>Основное мероприятие 1 "Снижение энергопотребления в жилищном фонде"</t>
  </si>
  <si>
    <t>Внедрение  энергосбе-регающего освещения (замена ламп накаливания на энергосберегающие в местах общего пользования  и установка датчиков движения</t>
  </si>
  <si>
    <t xml:space="preserve">Снижение тепловых потерь через ограждающие конструкции
</t>
  </si>
  <si>
    <t>Итого по подпрограмме 4</t>
  </si>
  <si>
    <t>Задача 1 "Снижение удельного расхода электрической энергии в системах уличного освещения"</t>
  </si>
  <si>
    <t>Основное мероприятие 1 "Реконструкция объектов МУП "Электросеть"</t>
  </si>
  <si>
    <t xml:space="preserve">Реконструкция УО по опорам ВЛ-0,4 кВ сеть БМКТП-1220 (МОЭСК) ул. Зеленая д. Чурилково Колычевского а/о </t>
  </si>
  <si>
    <t xml:space="preserve">Реконструкция УО по опорам ВЛ-0,4 кВ сеть ТП-716 (МОЭСК) с. Добрыниха Повадинского а/о </t>
  </si>
  <si>
    <t>Задача 2 "Увеличение доли освещенных улиц, проездов, набережных, площадей"</t>
  </si>
  <si>
    <t>Основное мероприятие 1 "Обеспечение бесперебойного освещения улиц г.о. Домодедово"</t>
  </si>
  <si>
    <t>Отпуск электроэнергии</t>
  </si>
  <si>
    <t>Содержание и ремонт сетей электроснабжения</t>
  </si>
  <si>
    <t>Подпрограмма 7 «Популяризация энергосбережения на 2015- 2020 годы»</t>
  </si>
  <si>
    <t>Итого по подпрограмме 7</t>
  </si>
  <si>
    <t xml:space="preserve">Задача 1 "Обеспечение доступа граждан к необходимой информации в сфере энергоэффективности"
</t>
  </si>
  <si>
    <t>Основное мероприятие 1 "Обеспечение информационной поддержки общественности по вопросу энергосбережения"</t>
  </si>
  <si>
    <t>Взаимодействие со средствами массовой информации в целях освещения хода реализации программы</t>
  </si>
  <si>
    <t>Организация и проведение научнопрактических конференций, семинаров, круглых столов по вопросам энергосбережения и энергетической эффективности</t>
  </si>
  <si>
    <t>Спорт городского округа Домодедово на 2017-2021 годы</t>
  </si>
  <si>
    <t>Экология и окружающая среда городского округа Домодедово на 2017-2021 годы</t>
  </si>
  <si>
    <t xml:space="preserve">Задача 1.          Увеличениедоли обследованных гидротехнических сооружений, расположенных на территории городского округа Домодедово </t>
  </si>
  <si>
    <t>Задача 2. 
Снижение общего количества преступлений, совершенных на территории муниципального образования</t>
  </si>
  <si>
    <t>Задача 4.                                                      Профилактика  и предупреждение преступлений экстремистской направленности</t>
  </si>
  <si>
    <t xml:space="preserve">Задача 3.                                  Увеличение количества социально значимых объектов, мест с массовым пребыванием людей, коммерческих объектов, оборудованных системами видеонаблюдения и подключенных к системе «Безопасный регион», в общем числе таковых объектов и мест
</t>
  </si>
  <si>
    <t xml:space="preserve">Задача 1. 
 Повышение степени антитеррористической  
защищенности социально значимых объектов и мест  с массовым пребыванием людей
</t>
  </si>
  <si>
    <t>Задача 1
Обеспечение готовности сил и средств звена МОСЧС городского округа Домодедово к предупреждению и ликвидации ЧС природного и техногенного характера</t>
  </si>
  <si>
    <r>
      <rPr>
        <b/>
        <sz val="11"/>
        <color indexed="8"/>
        <rFont val="Times New Roman"/>
        <family val="1"/>
        <charset val="204"/>
      </rPr>
      <t xml:space="preserve">Мероприятие 1.2   </t>
    </r>
    <r>
      <rPr>
        <sz val="11"/>
        <color indexed="8"/>
        <rFont val="Times New Roman"/>
        <family val="1"/>
        <charset val="204"/>
      </rPr>
      <t xml:space="preserve">     Повышение качества предоставления государственных и муниципальных услуг в сфере архивного дела             </t>
    </r>
  </si>
  <si>
    <t>«Жилище» городского округа Домодедово на 2017-2021 годы</t>
  </si>
  <si>
    <t>Культура городского округа Домодедово на 2017-2021 годы</t>
  </si>
  <si>
    <t>Подпрограмма 2 «Общее образование»</t>
  </si>
  <si>
    <t>Подпрограмма 1 «Дошкольное образование»</t>
  </si>
  <si>
    <t>Подпрограмма 3 «Дополнительное образование, воспитание и психолого-социальное сопровождение детей»</t>
  </si>
  <si>
    <t>Задача 2. Создание условий для летнего отдыха и оздоровления детей и молодежи в целях увеличения численности детей в возрасте от 7 до 15 лет, охваченных отдыхом и оздоровлением</t>
  </si>
  <si>
    <t>Подпрограмма 4 «Обеспечивающая программа»</t>
  </si>
  <si>
    <t>Подпрограмма 2 «Обеспечение безопасности гидротехнических сооружений городского округа Домодедово на 2017-2021 годы»</t>
  </si>
  <si>
    <t>Задача 1. Обеспечение перевозок пассажиров по муниципальным автобусным маршрутам регулярных перевозок.</t>
  </si>
  <si>
    <t xml:space="preserve">Задача 1 Обеспечение населенных пунктов городского округа Домодедово источниками газификации-газопроводами высокого, среднего и низкого давления   </t>
  </si>
  <si>
    <t>Основное мероприятие 1: Развитие системы газоснабжения населённых пунктов городского округа Домодедово.</t>
  </si>
  <si>
    <t>Мероприятие подпрограммы 1 Строительство газопровода высокого, среднего и низкого давления на улицах Верхняя Павловская, Шоссейная, Московская, Пахринская, Огородная, Нижняя Павловская и Вокзальный проезд в д. Павловское</t>
  </si>
  <si>
    <t xml:space="preserve">Мероприятие подпрограммы 2 Проектирование газопровода от ГРС «Сынково» до котельной мкрн. Южный, расположенной на земельном участке с кадастровым номером 50:28:0000000:48459, и котельной «Лёдово», расположенной на земельном участке с кадастровым номером </t>
  </si>
  <si>
    <t>Выполняются проектные работы</t>
  </si>
  <si>
    <t xml:space="preserve">Мероприятие подпрограммы 3 Строительство газопровода от ГРС «Сынково» до котельной мкрн. Южный, расположенной на земельном участке с кадастровым номером 50:28:0000000:48459, и котельной «Лёдово», расположенной на земельном участке с кадастровым номером </t>
  </si>
  <si>
    <t xml:space="preserve">Основное мероприятие 1.  Информирование населения городского округа Домодедово об основных событиях социально-экономического развития, общественно-политической жизни, о деятельности органов местного сомоуправления городского округа Домодедово </t>
  </si>
  <si>
    <t xml:space="preserve">Всего по муниципальной программе </t>
  </si>
  <si>
    <t>Задача 2. Повышение уровня информированности  населения городского округа Домодедово посредством наружной рекламы</t>
  </si>
  <si>
    <t>Задача 1.  Повышение уровня информированности населения городского округа Домодедово</t>
  </si>
  <si>
    <t xml:space="preserve">Информирование населения городского округа Домодедово об основных событиях социально-экономического развития, общественно-политической жизни, освещение деятельности органов местного самоуправления городского округа Домодедово в печатных СМИ выходящих на территории муниципально образования </t>
  </si>
  <si>
    <t>Информирование жителей городского округа Домодедово о деятельности органов местного самоуправления путем изготовления и распространения (вещания) на территории городского округа Домодедово радиопрограммы</t>
  </si>
  <si>
    <t>Информирование жителей городского округа Домодедово Московской области о деятельности органов местного самоуправления путем изготовления и распространения (вещания) на территории городского округа Домодедово  телепередач</t>
  </si>
  <si>
    <t xml:space="preserve">1.1.3. </t>
  </si>
  <si>
    <t>Информирование населения  городского округа Домодедово о деятельности органов местного самоуправления городского округа Домодедово путем размещения материалов и в электронных  СМИ, распространяемых в сети Интернет (сетевых изданиях). Ведение информационных ресурсов и баз данных городского округа Домодедово</t>
  </si>
  <si>
    <t>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Домодедово,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t>
  </si>
  <si>
    <t xml:space="preserve">1.1.5. </t>
  </si>
  <si>
    <t>Организация мониторинга печатных СМИ, блогосферы, проведение медиа-исследований аудитории СМИ на территории  городского округа Домодедово положительного образа муниципального образования как социально ориентированного, комфортного для жизни и ведения предпринимательской деятельност</t>
  </si>
  <si>
    <t>Осуществление взаимодействия органов местного самоуправления с печатными СМИ в области подписки, доставки и распространения тиражей печатных изданий</t>
  </si>
  <si>
    <t xml:space="preserve">Основное мероприятие 1.1
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
</t>
  </si>
  <si>
    <t xml:space="preserve">Мероприятие 1.1.1                                                                     Подготовка и проведение комплексных тактико-специальных учений с нештатными аварийно-спасательными формированиями объектов экономики городского округа </t>
  </si>
  <si>
    <t>Мероприятие 1.1.2
Подготовка и проведение  соревнований санитарных постов и постов РХН общеобразовательных учреждений</t>
  </si>
  <si>
    <t>Мероприятие 1.1.3                    Создание и развитие муниципальных курсов гражданской обороны</t>
  </si>
  <si>
    <t>Мероприятие 1.1.4                                                                   Разработка паспорта муниципального образования и плана ликвидации разлива нефти  и нефтепродуктов на территории</t>
  </si>
  <si>
    <t>Основное мероприятие  1.2.                                                                                                Создание резерва финансовых и материальных ресурсов для ликвидации чрезвычайных ситуаций</t>
  </si>
  <si>
    <t>Мероприятие 1.2.1                                 Увеличение объемов накопления материальных ресурсов для ликвидации чрезвычайных ситуаций</t>
  </si>
  <si>
    <t>Мероприятие 1.2.2 Предупреждение и ликвидация чрезвычайных ситуаций</t>
  </si>
  <si>
    <t>Задача 2                                              Создание комфортного и безопасного отдыха людей в местах массового отдыха на водных объектах, расположенных на территории городского округа Домодедово</t>
  </si>
  <si>
    <t xml:space="preserve">Основное мероприятие 2.1
Обеспечение безопасности людей на водных объектах городского округа Домодедово </t>
  </si>
  <si>
    <t>Мероприятие 2.1.1                  Обеспечение безопасности населения на водных объектах</t>
  </si>
  <si>
    <t>Задача 3                                                       Развитие, совершенствование и поддержание в постоянной готовности ЕДДС городского округа и системы «112»</t>
  </si>
  <si>
    <t xml:space="preserve">Основное мероприятие 3.1                                                                                                                                    Совершенствование механизма реагирования экстренных оперативных служб на обращения населения  по единому номеру «112» </t>
  </si>
  <si>
    <t xml:space="preserve">Мероприятие 3.1.1
Развитие и оснащение ЕДДС городского округа Домодедово и "Системы 112" </t>
  </si>
  <si>
    <t>Задача 1                                                                  Увеличение количества населения городского округа Домодедово оповещаемого техническими средствами системы централизованного оповещения и информирования, в том числе муниципальной (местной ) системы оповещения и информирования населения  об опасностях возникающих при  военных конфликтах или вследствие этих конфликтов, а также об угрозе возникновения или о возникновении ЧС природного и техногенного характера</t>
  </si>
  <si>
    <t>Основное мероприятие  1.1.                                                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</si>
  <si>
    <t>Мероприятие 1.1.1                                                                     Создание, развитие, совершенствование и эксплуатация муниципальной системы экстренного оповещения населения городского округа  об угрозе возникновения или возникновении чрезвычайной ситуации.</t>
  </si>
  <si>
    <t>Задача 2                                                                   Создание и развитие на территории городского округа Домодедово аппаратно-программного комплекса  «Безопасный город»</t>
  </si>
  <si>
    <t xml:space="preserve">Мероприятие 2.1.1                            Создание, содержание и организация функционирования аппаратно-программного комплекса «Безопасный город» </t>
  </si>
  <si>
    <t xml:space="preserve">Задача 1                                                    Сокращение количества пожаров, произошедших на территории городского округа Домодедово (по сравнению с базовым периодом) </t>
  </si>
  <si>
    <t xml:space="preserve">Основное мероприятие  1.1.
Обеспечение пожарной безопасности
</t>
  </si>
  <si>
    <t>Мероприятие 1.1.1                                                                    Обеспечение выполнения первичных мер пожарной безопасности на территории городского округа Домодедово</t>
  </si>
  <si>
    <t>Задача 2                                                             Поддержка и оказание содействия в развитии добровольной пожарной охраны</t>
  </si>
  <si>
    <t xml:space="preserve">Основное мероприятие    2.1                                                                            Развитие добровольной пожарной охраны на территории городского 
округа Домодедово
</t>
  </si>
  <si>
    <t>Мероприятие 2.1.1
Приобретение противопожарного инвентаря, имущества, автозапчастей для пожарной техники и рекламной продукции для оснащения добровольной пожарной охраны и противопожарной пропаганды</t>
  </si>
  <si>
    <t>Мероприятие 2.1.2
Выплаты добровольным пожарным, отличившимся при тушении пожаров</t>
  </si>
  <si>
    <t xml:space="preserve">Мероприятие 2.1.3                                 Обучение и страхование добровольных пожарных </t>
  </si>
  <si>
    <t xml:space="preserve">Задача 1                                            Реализация задач гражданской обороны и обеспечение выполнения мероприятий Плана гражданской обороны и защиты населения городского округа Домодедово </t>
  </si>
  <si>
    <t xml:space="preserve">Основное мероприятие 1.1                              Создание запасов материально-технических, продовольственных, медицинских и иных средств для целей гражданской обороны </t>
  </si>
  <si>
    <t>Мероприятие 1.1.1                                                                     Приобретение имущества гражданской обороны, организация  и  обеспечение его содержания.</t>
  </si>
  <si>
    <t xml:space="preserve">Основное мероприятие 1.2                                                                                                   Повышение степени готовности ЗСГО к приёму укрываемого населения </t>
  </si>
  <si>
    <t>Мероприятие 1.2.1                                                                     Восстановление технической готовности защитных сооружений гражданской обороны</t>
  </si>
  <si>
    <t xml:space="preserve">Основное мероприятие 1.1
Оборудование социально - значимых объектов инженерно-техническими сооружениями, обеспечивающими контроль доступа или блокирование несанкционированного доступа, контроль и оповещение о возникновении угроз
</t>
  </si>
  <si>
    <t xml:space="preserve">Мероприятие 1.1.2
Оборудование объектов Комитета по культуре, делам молодежи и спорту: 
- установка инженерно-технических средств антитеррористической защиты;
- оснащение стационарными (рамочными) и ручными металлообнаружителями; 
- установка громкоговорящей связи (оповещение о возникновении угрозы  совершения террористического акта или иного преступления);
</t>
  </si>
  <si>
    <t xml:space="preserve">Мероприятие 1.1.3 
Оборудование объектов управления образования городского округа Домодедово:
- установка инженерно-технических средств антитеррористической защиты (дополнительных камер видеонаблюдения);
- оснащение стационарными (рамочными) и ручными металлообнаружителями;
- установка систем контроля и управления доступом (СКУД)
- установка домофонов
- установка громкоговорящей связи (оповещение о возникновении угрозы  совершения террористического акта или иного преступления)
</t>
  </si>
  <si>
    <t xml:space="preserve">Основное мероприятие 1.2.
Повышение степени защищенности объектов муниципальной собственности
</t>
  </si>
  <si>
    <t>Мероприятие 1.2.1
Обеспечение централизованной пультовой охраной зданий и помещений Администрации городского округа Домодедово</t>
  </si>
  <si>
    <t xml:space="preserve">Мероприятие 1.2.2
Обеспечение охраной зданий и помещений, подведомственных Управлению образования Администрации городского округа Домодедово
</t>
  </si>
  <si>
    <t xml:space="preserve">Мероприятие 1.2.3
Обеспечение технического обслуживания систем тревожной сигнализации зданий (сооружений), подведомственных Управлению образования
</t>
  </si>
  <si>
    <t>Мероприятие 1.2.4 
Обеспечение охраной зданий (сооружений), подведомственных Комитету по культуре, делам молодежи и спорту</t>
  </si>
  <si>
    <t xml:space="preserve">Мероприятие 1.2.5
Обеспечение технического обслуживания систем тревожной сигнализации зданий (сооружений), подведомственных Комитету по культуре, делам молодежи и спорту 
</t>
  </si>
  <si>
    <t xml:space="preserve">Основное мероприятие 2.1. 
Обеспечение деятельности общественных объединений  правоохранительной направленности
</t>
  </si>
  <si>
    <t xml:space="preserve">Мероприятие 2.1.1           Материальное стимулирование народных дружинников
</t>
  </si>
  <si>
    <t xml:space="preserve">Мероприятие 2.1.2 Осуществление мероприятий по обучению народных дружинников
</t>
  </si>
  <si>
    <t xml:space="preserve">Мероприятие 2.1.3
Материальное-техническое обеспечение деятельности народных дружин 
</t>
  </si>
  <si>
    <t xml:space="preserve">Основное мероприятие 2.2
Реализация мероприятий по обеспечению общественного порядка и общественной безопасности
</t>
  </si>
  <si>
    <t xml:space="preserve">Мероприятие 2.2.1
Изготовление, размещение и распространение рекламной продукции по профилактике преступлений и правонарушений среди подростков и молодежи  
</t>
  </si>
  <si>
    <t xml:space="preserve">Мероприятие 2.2.2 Подготовка и участие Домодедовского отряда юных друзей полиции в областном слете </t>
  </si>
  <si>
    <t xml:space="preserve">Мероприятие 2.2.3 Подготовка и участие в проведении ежегодных конкурсов социальных проектов и инициатив образовательных организаций, общественных организаций и объединений, направленных на профилактику беспрезорности, преступлений и иных правонарушений несовершеннолетних </t>
  </si>
  <si>
    <t>Основное мероприятие 3.1. 
Развертывание элементов системы системы технологического обеспечения региональной общественной безопасности и оперативного управления «Безопасный регион»</t>
  </si>
  <si>
    <t xml:space="preserve">Мероприятие 3.1.1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
</t>
  </si>
  <si>
    <t xml:space="preserve">Мероприятие 3.1.2
Приобретение и установка камер видеонаблюдения, серверного оборудования на  социально - значимых объектах, местах с  массовым пребыванием людей для расширения системы технологического обеспечения региональной общественной безопасности и оперативного управления "Безопасный регион"
</t>
  </si>
  <si>
    <t xml:space="preserve">Мероприятие 3.1.3
  Эксплуатационно – техническое обслуживание  и текущий ремонт системы технологического обеспечения региональной общественной безопасности и оперативного управления "Безопасный регион"
</t>
  </si>
  <si>
    <t xml:space="preserve">Мероприятие 3.1.4
Обслуживание систем видеонаблюдения, подведомственных Управлению образования
</t>
  </si>
  <si>
    <t xml:space="preserve">Мероприятие 3.1.5 
Приобретение и установка камер видеонаблюдения на объектах, подведомственных Комитету по культуре, делам молодежи и спорту 
</t>
  </si>
  <si>
    <t xml:space="preserve">Мероприятие 3.1.6
Осуществление организационных мероприятий по подключению  торговых центров, автозаправочных станций к системе «Безопасный регион»
</t>
  </si>
  <si>
    <t xml:space="preserve">Основное мероприятие 4.1.
Организация и проведение мероприятий, направленных на предупреждение проявлений экстремизма,  формирование мульти культурности и толерантности в молодежной среде
</t>
  </si>
  <si>
    <t xml:space="preserve">Мероприятие 4.1.1
Изготовление агитационных материалов направленных на предотвращение экстремизма
</t>
  </si>
  <si>
    <t>Мероприятие 4.1.2       Организация и проведение "круглых столов" с представителями органов государственной власти Московской области, общественных и религиозных организаций по вопросам воспитания межнациональной  и межконфессиональной толерантности</t>
  </si>
  <si>
    <t>Мероприятие 4.1.3       Организация и проведение мероприятий, посвященных Дню солидарности в борьбе с терроризмом</t>
  </si>
  <si>
    <t>Мероприятие 4.1.4    Организация и проведение культурных мероприятий :      - Пасхальный концерт; Татарский народный праздник "Сабантуй";                       -       в рамках дня славянской письменности концертная программа "Мы славяне";                                                                     - в рамках проекта "Другие берега" в библиотеках городского округа недель литературы и культуры народов мира</t>
  </si>
  <si>
    <t>Мероприятие 4.1.5       Оказание методической помощи в подготовке специалистов, принимающих участие в информационном противодействии экстремизму</t>
  </si>
  <si>
    <t>Задача 5 
Увеличение количества лиц с диагнозом потребление наркотических средств с вредными последствиями, поставленных на диспансерный учет</t>
  </si>
  <si>
    <t xml:space="preserve">Основное мероприятие 5.1. 
Профилактика наркомании и токсикомании
</t>
  </si>
  <si>
    <t xml:space="preserve">Мероприятие 5.1.1
Внедрение профилактических антинаркотических программ в образовательных организациях
</t>
  </si>
  <si>
    <t xml:space="preserve">Мероприятие 5.1.2
Повышение квалификации специалистов и подготовка волонтеров
</t>
  </si>
  <si>
    <t>Мероприятие 5.1.3                                                     Приобретение наборов тестов с целью раннего выявления незаконного потребления наркотических средств и психоактивных веществ при проведении ежегодных медицинских осмотров обучающихся в общеобразовательных организациях</t>
  </si>
  <si>
    <t xml:space="preserve">Основное мероприятие 5.2. 
Информационно - пропагандистское сопровождение антинаркотической деятельности.
</t>
  </si>
  <si>
    <t xml:space="preserve">Мероприятие 5.2.1
Изготовление и размещение наружной рекламы, агитационных материалов, направленных на: - информирование общественности и целевых групп профилактики о государственной стратегии, а также реализуемой профилактической деятельности в отношении наркомании;
- формирование общественного мнения, направленного на изменение норм, связанных с поведением «риска», и пропаганду ценностей здорового образа жизни;
- информирование о рисках, связанных с наркотиками;
- стимулирование подростков и молодежи и их родителей к обращению за психологической и иной профессиональной помощью.
</t>
  </si>
  <si>
    <t xml:space="preserve">Задача 1 Повышение уровня обеспеченности населения г.о. Домодедоово жильем </t>
  </si>
  <si>
    <t xml:space="preserve">Основное мероприятие 2.                          Оказание имущественной  поддержки субъектам малого и среднего предпринимательства                                                        </t>
  </si>
  <si>
    <t>Подпрограмма 2  «Содействие занятости населения городского округа Домодедово на 2017-2021 годы»</t>
  </si>
  <si>
    <r>
      <rPr>
        <sz val="11"/>
        <color indexed="8"/>
        <rFont val="Times New Roman"/>
        <family val="1"/>
        <charset val="204"/>
      </rPr>
      <t>Основное мероприятие 2. Обеспечение деятельности МФЦ.</t>
    </r>
  </si>
  <si>
    <t xml:space="preserve">Основное мероприятие        Хранение, комплектование, учет и использование документов Архивного фонда Московской области и других архивных документов в архивном отделе администрации г/о Домодедово             </t>
  </si>
  <si>
    <t xml:space="preserve">Мероприятие 1.1               Хранение, комплектование, учет и использование документов Архивного фонда Московской области и других архивных документов, поступивших в архивный отдел администрации г/о Домодедово      </t>
  </si>
  <si>
    <t xml:space="preserve">Основное мероприятие. Проведение мероприятий, к которым обеспечено праздничное, тематическое оформление территории городского округа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t>
  </si>
  <si>
    <t xml:space="preserve">2.1. </t>
  </si>
  <si>
    <t xml:space="preserve"> Основное мероприятие. Информирование населения об основных социально-экономических  событиях городского округа Домодедово, а так же о деятельности органов местного самоуправления посредством наружной рекламы</t>
  </si>
  <si>
    <t xml:space="preserve"> Основное мероприятие. 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 </t>
  </si>
  <si>
    <t>Мероприятие 1 Организация транспортного обслуживания населения в соответствии с муниципальными контрактами и договорами на оказание услуг по перевозке пассажиров.</t>
  </si>
  <si>
    <t>Мероприятие 2 Субсидия юридическим лицам, которым выдано свидетельство об осуществлении перевозок по соответствующим маршрутам на компенсацию недополученных доходов, связанных с предоставлением мер социальной поддержки пассажирам, имеющих право на льготы при проезде на муниципальных маршрутах регулярных перевозок по нерегулируемым тарифам №11 "мкр. Южный (ул. Курыжова) - ст. Взлетная", №12 "ст. Домодедово - мкр. Южный", №20 "ул. Ломоносова д.22а - ст. Домодедово", №45 "ст. Домодедово - д.Чурилково"</t>
  </si>
  <si>
    <t>Запланировано на 3 квартал 2017 года</t>
  </si>
  <si>
    <t xml:space="preserve">Запланировано на 3 квартал 2017 года. </t>
  </si>
  <si>
    <t xml:space="preserve">Ведутся работы. Запланировано на 3 квартал 2017 года. </t>
  </si>
  <si>
    <t>Приложение 1</t>
  </si>
  <si>
    <t>,</t>
  </si>
  <si>
    <t>Отчет о реализации муниципальных программ городского округа Домодедово за январь-июнь 2017 года</t>
  </si>
  <si>
    <t>Приобретение основных средств в течение года.</t>
  </si>
  <si>
    <t>1.4</t>
  </si>
  <si>
    <t>Основное мероприятие 4.                                              Капитальные вложения в объекты культуры, ноходящиеся в муниципальной собственности (строительство, реконструкция)</t>
  </si>
  <si>
    <t>1.4.1</t>
  </si>
  <si>
    <t>Мероприятие 1.                                              Работы по инженерным изысканиям и разработке проектной (рабочей) документации, для реконструкции зоны отдыха "Пляж" на территории МАУК "ГПКиО "Ёлочки"</t>
  </si>
  <si>
    <t>Выполнение работ в течение года.</t>
  </si>
  <si>
    <t>1.3.2</t>
  </si>
  <si>
    <t>Основное мероприятие 4. Модернизация метериально-технической базы объектов физической культуры и спорта, находящихся в муниципальной собственности путем проведения капитального и текущего ремонта</t>
  </si>
  <si>
    <t>Мероприятие 1.                      Монтаж системы подогрева футбольного поля МАУ "ГС "Авангард"</t>
  </si>
  <si>
    <t>Мероприятие 2.                                      Замена покрытия футбольного поля, расположенного вблизи Олимпийской Аллеи, разработка и экспертиза ПСД МАУ "ГС "Авангард"</t>
  </si>
  <si>
    <t>1.4.3</t>
  </si>
  <si>
    <t>Мероприятие 3.                                                                 Ремонт трибун с заменой кресел и подтрибунных помещений, разработка и экспертиза ПСД МАУ "ГС "Аванград"</t>
  </si>
  <si>
    <t>В 1полугодии 2017г. ООО ПЗ "Барыбино" приобретена техника, подлежащая субсидированию. Финансирование планируется в 3-4 кварталах 2017 г.</t>
  </si>
  <si>
    <t>Финансирование будет произведено в 3-4 кварталах.</t>
  </si>
  <si>
    <t>Финансирование будет произведено в 3-4 кварталах 2017г.</t>
  </si>
  <si>
    <t>Данные за 1 полугодие 2017 г.</t>
  </si>
  <si>
    <t>Работы в 3-м квартале</t>
  </si>
  <si>
    <t>Проведение мероприятий запланировано на 3-4 квартал</t>
  </si>
  <si>
    <t>Выполнение в 3-4 квартале</t>
  </si>
  <si>
    <t>Основное мероприятие 2.1                 Создание АПК «Безопасный город»</t>
  </si>
  <si>
    <t>Работы будут проводиться во 2-ом полугодии</t>
  </si>
  <si>
    <t>Планируется в 4 квартале</t>
  </si>
  <si>
    <t>планируется в 3 квартале</t>
  </si>
  <si>
    <t>2.2.1</t>
  </si>
  <si>
    <t>В плане на 3 квартал 2017 года</t>
  </si>
  <si>
    <t>2.2.2</t>
  </si>
  <si>
    <t>2.2.3</t>
  </si>
  <si>
    <t>Оплата услуг осуществляется по-этапно</t>
  </si>
  <si>
    <t>Заключен договор с ООО "ТМК" на 2480, отлата в июле</t>
  </si>
  <si>
    <t>Оплата осуществляется по-этапно</t>
  </si>
  <si>
    <t>Изготовление во 2 полугодии</t>
  </si>
  <si>
    <t>4.1.4</t>
  </si>
  <si>
    <t>4.1.5</t>
  </si>
  <si>
    <t>5.1.3</t>
  </si>
  <si>
    <t>5.2.</t>
  </si>
  <si>
    <t>5.2.1</t>
  </si>
  <si>
    <t>Участников подпрограммы меньше, чем было запланировано</t>
  </si>
  <si>
    <t>Отражены собственные средства молодых семей</t>
  </si>
  <si>
    <t>Данное мероприятие будет профинансировано в III квартале 2017</t>
  </si>
  <si>
    <t>Квартиры приобретены. мероприятие будет выполнено после заключения договоров специализированного найма (служебные, общежития) с работниками социальной сферы</t>
  </si>
  <si>
    <t>Основное мероприятие №1          Оказание единовременной мат. помощи отдельным категориям граждан к памятным датам</t>
  </si>
  <si>
    <t>Основное мероприятие №2         Оказание единовременной мат. помощи ветеранам и другим категориям граждан</t>
  </si>
  <si>
    <t>планируется выполнения мероприятия к концу 2017 года</t>
  </si>
  <si>
    <t>Основное мероприятие №3  Обеспечение ежемесячных доплат к пенсии муниципальным служащим и почетным гражданам городского округа Домодедово</t>
  </si>
  <si>
    <t>Основное мероприятие №4  Предоставление мер социальной поддержки и субсидий по оплате жилого помещения и коммунальных услуг гражданам имеющим место жительства в городском округе Домодедово</t>
  </si>
  <si>
    <t>Основное мероприятие №1         Создание безбарьерной среды в городском округе Домодедово</t>
  </si>
  <si>
    <t>планируется выполнение мероприятия в конце 2017 года</t>
  </si>
  <si>
    <t>Закупки будут произведены  до конца года согласно Плану-графику</t>
  </si>
  <si>
    <t>Оплата будет производиться согласно плана-графика в установленные сроки</t>
  </si>
  <si>
    <t>Оплата произведена на основании заключенных контрактов согласно плана-графика</t>
  </si>
  <si>
    <t>7</t>
  </si>
  <si>
    <t>Задача 7  Повышение уровня использования информационных технологий в сфере образования Московской области</t>
  </si>
  <si>
    <t>7.1</t>
  </si>
  <si>
    <t>Основное мероприятие 7 Внедрение информационных технологий для повышения качества и доступности образовательных услуг населению Московской области</t>
  </si>
  <si>
    <t>7.1.1</t>
  </si>
  <si>
    <t>Мероприятие 1 Обеспечение муниципальных учреждений общего образования доступом в информационно-телекоммуникационную сеть Интернет в соответствии с требованиями, с учетом субсидии из бюджета Московской области</t>
  </si>
  <si>
    <t>7.1.2</t>
  </si>
  <si>
    <t>Мероприятие 2 Приобретение современных аппаратно-программных комплексов для общеобразовательных организаций в муниципальном образовании Московской области, с учетом субсидии из бюджета Московской области</t>
  </si>
  <si>
    <t>8</t>
  </si>
  <si>
    <t>Задача 8 Повышение уровня использования информационных технологий в сфере культуры Московской области</t>
  </si>
  <si>
    <t>8.1</t>
  </si>
  <si>
    <t>Основное мероприятие 8  Внедрение информационных технологий для повышения качества и доступности услуг населению в сфере культуры Московской области</t>
  </si>
  <si>
    <t>8.1.1</t>
  </si>
  <si>
    <t>Мероприятие 1  Обеспечение муниципальных учреждений культуры доступом в информационно-телекоммуникационную сеть Интернет</t>
  </si>
  <si>
    <t>Покупка нежилого помещения для доступности населения и предоставления государственных и муниципальных услуг на базе МФЦ в микрорайоне Авиационный городского округа Домодедово.</t>
  </si>
  <si>
    <t>Образовательные услуги оказываются согласно графику обучения</t>
  </si>
  <si>
    <t>Финансирование из резервного фонда производится по программе социальной защиты населения</t>
  </si>
  <si>
    <t>Оплата транспортных услуг отделу по делам несовершеннолетних производится по факту выполненных услуг</t>
  </si>
  <si>
    <t>Оплата по коммунальным услугам, услугам охраны,  техническому обслуживанию производятся ежемесячно по фактическому потреблению услуг, текущий ремонт помещений  намечен на 3кв.2017г.</t>
  </si>
  <si>
    <t>Дальнейшая закупка материалов и основных средств  из областного бюджета запланирована на 3,4кв.</t>
  </si>
  <si>
    <t>Закупка основных средств и МТС  будет проиводится в 3,4кв.</t>
  </si>
  <si>
    <t>Поощрения старостам и уличкомам за 2кв.будут выплачены в 3кв. 2017г.</t>
  </si>
  <si>
    <t>Основное мероприятие 4.Корректировка списков кандидатов в присяжные заседатели федеральных судов общей юрисдикции в РФ</t>
  </si>
  <si>
    <t xml:space="preserve">Основное мероприятие 5. Проведение муниципальных выборов
</t>
  </si>
  <si>
    <t>Зароботная плата выплачиваеться ежемесячно в установленные сроки</t>
  </si>
  <si>
    <t>Оплата налога производиться в  установленные сроки</t>
  </si>
  <si>
    <t>Заработная плата выплачивалась ежемесячно в течение всего периода в полном объеме</t>
  </si>
  <si>
    <t>В первом полугодии 2017 г. уплачен налог на имущество и НДС  за 4 квартал 2016 г. и 1 квартал 2017г. В полном объеме</t>
  </si>
  <si>
    <t>3.1.10</t>
  </si>
  <si>
    <t>Мероприятие 10. Разработка проектно-сметной документации на капитальный ремонт нежилых помещений</t>
  </si>
  <si>
    <t>Мероприятие 3. Уплата налогов, сборов и иных платежей</t>
  </si>
  <si>
    <t>За первое полугодие 2017г. Авансовые платежи по транспортному налогу уплачены в полном объеме</t>
  </si>
  <si>
    <t>Обучение сотрудиков ,производится  согласно плану-графику на 2017г.</t>
  </si>
  <si>
    <t>Планируется выполнение в 4 квартале 2017г.</t>
  </si>
  <si>
    <t>Планируется выполнение в 3квартале 2017г.</t>
  </si>
  <si>
    <t>Мероприятие 8 Установка технических средств организации дорожного движения.</t>
  </si>
  <si>
    <t>Мероприятие 9 Устройство заездных автобусных карманов с установкой павильонов.</t>
  </si>
  <si>
    <t>Мероприятие 11. Приобретение и обслуживание мобильного комплекса фиксации нарушений правил дорожного движения.</t>
  </si>
  <si>
    <t xml:space="preserve">Задача 1. Анализ состояния  компонентов окружающей  среды  </t>
  </si>
  <si>
    <t>Основное мероприятие  1. Изучение компонентов  окружающей природной среды</t>
  </si>
  <si>
    <t>Мероприятие  1. Мониторинг состояния атмосферного воздуха</t>
  </si>
  <si>
    <t xml:space="preserve">Мероприятие  2. Обследование качества воды малых рек    </t>
  </si>
  <si>
    <t xml:space="preserve">Мероприятие  3. Обследование состояния  поверхностных вод (прудов)  </t>
  </si>
  <si>
    <t>Мероприятие  4. Оценка влияния очистных вооружений на состояние поверхностных вод</t>
  </si>
  <si>
    <t>Мероприятие  5.   Анализ данных по садовым некоммерческим товариществам, как источника негативного воздействия на окружающую среду</t>
  </si>
  <si>
    <t>1.1.1.6.</t>
  </si>
  <si>
    <t>Мероприятие  6.     Анализ мест централизованного сбора отходов</t>
  </si>
  <si>
    <t>Мероприятие   7.    Выявление мест несанкционированных свалок и проведение анализа их образования</t>
  </si>
  <si>
    <t>Задача 2. Ликвидация выявленных  несанкционированных свалок</t>
  </si>
  <si>
    <t>Основное мероприятие  2.    Ликвидация несанкционированных (стихийных) свалок (навалов)</t>
  </si>
  <si>
    <t>Мероприятие   1.      Вывоз несанкционированных  (стихийных) свалок (навалов)</t>
  </si>
  <si>
    <t xml:space="preserve">Задача 3. Увеличение количества участвующих в мероприятиях экологической направленности  
</t>
  </si>
  <si>
    <t>Основное мероприятие  3.  Экологическое образование и воспитание, информирование и пропаганда экологических знаний  населения</t>
  </si>
  <si>
    <t xml:space="preserve">Мероприятие    1.      Разработка и издание  детского экологического атласа типографским способом </t>
  </si>
  <si>
    <t>Мероприятие    2.      Проведение  Общероссийских Дней защиты  от Экологической опасности,  Всемирного дня охраны природы, акций, конференций</t>
  </si>
  <si>
    <t xml:space="preserve">Мероприятие   3.      Проведение мероприятий экологической направленности - постоянно (конкурсы, акции, выставки и пр.)  </t>
  </si>
  <si>
    <t xml:space="preserve">Мероприятие    4.     Проведение экологических субботников и субботников по уборке территории </t>
  </si>
  <si>
    <t xml:space="preserve">Задача 4.        Увеличение количества очищенных водоемов </t>
  </si>
  <si>
    <t>Основное мероприятие  4.    Проведение очистки водоемов в целях улучшения качества окружающей среды</t>
  </si>
  <si>
    <t>Мероприятие  1.    Очистка береговых зон водоемов городского округа Домодедово</t>
  </si>
  <si>
    <t xml:space="preserve">Мероприятие  2.        Обустройство  и содержание зон отдыха  </t>
  </si>
  <si>
    <t>Мероприятие   I.    Обследование гидротехнических сооружений находящихся в мниципальной собственности</t>
  </si>
  <si>
    <t>Мероприятие  2.  Обследование гидротехнических сооружений расположенных на территории городского округа Домодедово (в период весеннего половодья</t>
  </si>
  <si>
    <t>Мероприятие  3. Разработка проектно-сметной документации на ремонт гидротехнического сооружения</t>
  </si>
  <si>
    <t xml:space="preserve">Задача   I.                                                   Увеличение объема посадки зеленых насаждений </t>
  </si>
  <si>
    <t xml:space="preserve">Задача 2 .                                        Снижение площади засорения борщевиком Сосновского территории общего пользования городского округа Домодедово </t>
  </si>
  <si>
    <t xml:space="preserve">Будет  выполнено в 3-4 квартале </t>
  </si>
  <si>
    <t>Закупка оборудования  будет производиться во 3 кв.</t>
  </si>
  <si>
    <t>Общеобразовательная школа на 275 мест, г. Домодедово, микрарайон Северный, ул. Советская, д.32 (ПИР и строительство)</t>
  </si>
  <si>
    <t>2.1.1.7.1</t>
  </si>
  <si>
    <t>2.1.1.7.2</t>
  </si>
  <si>
    <t>Приобретение оборудования будет проводиться в 3 кв.</t>
  </si>
  <si>
    <t>3.1.8.</t>
  </si>
  <si>
    <t>2.1.12.</t>
  </si>
  <si>
    <t>Основное мероприятие 1. Организация транспортного обслуживания населения в соответствии с муниципальными контрактами и договорами на оказание услуг по перевозке пассажиров.</t>
  </si>
  <si>
    <t>Оплата оказаной услуги во 2 квартале будет произведена в июле 2017 года</t>
  </si>
  <si>
    <t>Задача 1. Повышение защищенности участников дорожного движения от дорожно–транспортных происшествий и их последствий.</t>
  </si>
  <si>
    <t>Основное мероприятие 1 Повышение уровня безопасности дорожного движения.</t>
  </si>
  <si>
    <t>Ведутся работы. Оплата в 3 квартале 2017 года</t>
  </si>
  <si>
    <t xml:space="preserve">Оплата за июнь месяц будет проведена в июле. </t>
  </si>
  <si>
    <t>Основное мероприятие 1                                              Содержание дорог и тротуаров.</t>
  </si>
  <si>
    <t>Основное мероприятие 1 Проектирование, строительство, реконструкция и ремонт муниципальных дорог и тротуаров.</t>
  </si>
  <si>
    <t>Ведутся работы. Завершение в 4 квартале 2017 года</t>
  </si>
  <si>
    <t>Ведутся работы. Завершение в 4 квартал 2017 года</t>
  </si>
  <si>
    <t>Мероприятие 11. Ремонт участка подъездной дороги к д. Буняково от автодороги "Востряково-Ловцово" до СНТ "Востряково", мкр Востряково, г. Домодедово</t>
  </si>
  <si>
    <t>2.1.13.</t>
  </si>
  <si>
    <t>Мероприятие 14. Разработка проектно-сметной документации: «Реконструкция участка дороги по ул. Талалихина км.0+480 - км.1+005 мкр.Западный г.Домодедово».</t>
  </si>
  <si>
    <t>2.1.14.</t>
  </si>
  <si>
    <t>Мероприятие 15. Разработка проектно-сметной документации: «Строите6льство дорогна территории отведенной под индивидуального жилищного строительства вблизи д. Бортнево Повадинского административного округа».</t>
  </si>
  <si>
    <t>2.1.15.</t>
  </si>
  <si>
    <t>Мероприятие 16. Разработка проектно-сметной документации: «Капитальный ремонт участка дороги "Подъезд к санаторию "Подмосковье"».</t>
  </si>
  <si>
    <t>2.1.16.</t>
  </si>
  <si>
    <t>Мероприятие 17. Разработка проектно-сметной документации: «Устройство тротуара и велодорожки по ул. Советская мкр.Северный г.Домодедово"».</t>
  </si>
  <si>
    <t>2.1.17.</t>
  </si>
  <si>
    <t>Мероприятие 18. Ремонт участка дороги "Подъезд к санаторию "Подмосковье" Никитский административный округ го Домодедово</t>
  </si>
  <si>
    <t xml:space="preserve">Задача 1. Поддержание транспортно – эксплуатационного состояния  муниципальных дороги и тротуаров отвечающих нормативным требованиям.  </t>
  </si>
  <si>
    <t>Основное мероприятие 1.                             Ремонт дворовых территорий многоквартирных жилых домов и подъездов к дворовым территориям многоквартирных жилых домов.</t>
  </si>
  <si>
    <t>Мероприятие 3. Разработка проектно-сметной документации: «Капитальный ремонт дворовой территории, проезда к дворовой территории многоквартирных домов по адресу: г. Домодедово, ул. Советская, д. 62, д. 62/1"</t>
  </si>
  <si>
    <r>
      <t xml:space="preserve">Подпрограмма 4 «Обеспечение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2017-2021 годы»   </t>
    </r>
    <r>
      <rPr>
        <sz val="11"/>
        <color indexed="8"/>
        <rFont val="Times New Roman"/>
        <family val="1"/>
        <charset val="204"/>
      </rPr>
      <t xml:space="preserve">   </t>
    </r>
  </si>
  <si>
    <t>Завершение работ в 4 квартале 2017 года.</t>
  </si>
  <si>
    <t>Финансирование и начало работ запланировано на 3 квартал 2017 года.</t>
  </si>
  <si>
    <t>Работы ведутся, финансирование запланировано на 3 квартал 2017 года.</t>
  </si>
  <si>
    <t>Финансирование запланировано на начало 3 квартала 2017 года.</t>
  </si>
  <si>
    <t>Строительство канализационной насосной станции производительностью 4 500 м3/сут. в г. Домодедово, мкрн. Западный, ул. Текстильщиков</t>
  </si>
  <si>
    <t>Работы запланироваены на 3 квартал 2017 года.</t>
  </si>
  <si>
    <t>Проведение ежегодной актуализации схем водоснабжения и водоотведения округа Домодедово</t>
  </si>
  <si>
    <t>2.1.8</t>
  </si>
  <si>
    <t>2.1.9</t>
  </si>
  <si>
    <t>2.1.10</t>
  </si>
  <si>
    <t>Окончание работ в 4 квартале 2017 года</t>
  </si>
  <si>
    <t>Работа ведется в соответствии с заявками</t>
  </si>
  <si>
    <t>Целевая субсидия МБУ "КБ" на изготовление и монтаж забора по ул. Советская, мкр-н Северный, г. Домодедово</t>
  </si>
  <si>
    <t>Целевая субсидия МБУ "КБ" на приобретение уличной мебели на Аллею 60-летия Победы, мкр-н Центральный, г.Домодедово</t>
  </si>
  <si>
    <t>Целевая субсидия МБУ "КБ" на вертикальную планировку ул.Каширское шоссе, г.Домодедово</t>
  </si>
  <si>
    <t xml:space="preserve">Целевая субсидия МБУ "КБ" на приобретение бункеров для сбора ТБО для установки в городском округе Домодедово </t>
  </si>
  <si>
    <t>Экономия при проведении аукциона</t>
  </si>
  <si>
    <t>Целевая субсидия МБУ "КБ" на приобретение автомобиля</t>
  </si>
  <si>
    <t>Целевая субсидия МБУ "КБ" на приобретение оргтехники и оборудования</t>
  </si>
  <si>
    <t>Целевая субсидия МБУ "КБ" на приобретение цветочниц, подлежащих установке на ограждении вдоль улиц Каширское шоссе и Советсткая</t>
  </si>
  <si>
    <t>Приобретение техники для нужд благоустройства территории городского округа Домодедово за счет средств бюджета Московской области</t>
  </si>
  <si>
    <t>Целевая субсидия МБУ "КБ" на ремонт ограждений частного сектора по улицам 2-я Коммунистическая (у стадиона "Авангард"</t>
  </si>
  <si>
    <t>Целевая субсидия МБУ "КБ" на ремонт ограждений частного сектора по ул.Каширское шоссе</t>
  </si>
  <si>
    <t>Осуществление переданных полномочий Московской области по организации проведения мероприятий по отлову и содержанию безнадзорных животных</t>
  </si>
  <si>
    <t xml:space="preserve">Основное мероприятие 2 "Формирование комфортной среды" </t>
  </si>
  <si>
    <t>Софинансирование из средств бюджета городского округа Домодедово мероприятий по подготовке к проведению чемпионата мира по футболу в 2018 году в Российской Федерации</t>
  </si>
  <si>
    <t>Начало работ запланировано на 3 квартал 2017 года.</t>
  </si>
  <si>
    <t>Реализация мероприятий по подготовке и проведению чемпионата мира по футболу в 2018 году в Российской Федерации</t>
  </si>
  <si>
    <t>Работы выполнены. Финансирование запланировано на 3 квартал 2017 года.</t>
  </si>
  <si>
    <t>Обустройство детской игровой площадки в мкр. Северный, ул. Набережная, д. 16/1</t>
  </si>
  <si>
    <t>Обустройство детской игровой площадки в мкр. Северный, ул. Дачная, д. 25, 25а</t>
  </si>
  <si>
    <t>Снижение цены при проведении торгов</t>
  </si>
  <si>
    <t>1.1.34</t>
  </si>
  <si>
    <t>Финансирование запланировано на 3 квартал 2017 год</t>
  </si>
  <si>
    <t>1.1.35</t>
  </si>
  <si>
    <t>Софинансирование расходов за счет средств бюджета городского округа Домодедово устройства детской площадки в с.Вельяминово, городской округ Домодедово</t>
  </si>
  <si>
    <t>Софинансирование расходов на участие в государственной программе Московской области «Развитие жилищно-коммунального хозяйства» на 2017-2021 годы на ремонт подъездов многоквартирных домов за счет средств бюджета городского округа Домодедово</t>
  </si>
  <si>
    <t>Задача 1. Обработка поступивших заявлений  в сфере архитектурно-градостроительной деятельности, осуществление контрольно надзорных функций за строительством муниципальных объектов, разработка проектов благоустроства</t>
  </si>
  <si>
    <t>Основное мероприятие 1 Создание условий для реализации полномочий  казенного учреждения</t>
  </si>
  <si>
    <t>Выполнение к концу 2017 года</t>
  </si>
  <si>
    <t>Мероприятие 2 Закупка работ, услуг, материально-технических средств для общехозяйственных нужд.</t>
  </si>
  <si>
    <t>Закупка будет производиться в 3 квартале 2017 года</t>
  </si>
  <si>
    <t xml:space="preserve">Задача 2. 
Утверждение документов территориального планирования и градостроительного зонирования городского округа 
</t>
  </si>
  <si>
    <t xml:space="preserve">Основное мероприятие Обеспечение утверждения документов территориального планирования и градостроительного зонирования городского округа  Домодедово </t>
  </si>
  <si>
    <t>Мероприятие 5 Разработка (корректировка)нормативов градостроительного проектирования городского округа Домодедово</t>
  </si>
  <si>
    <t>конкурс перенсен на 3 квартал 2017 года</t>
  </si>
  <si>
    <t xml:space="preserve">Задача 3. 
Создание архитектурно-художественного облика городского округа Домодедово.
</t>
  </si>
  <si>
    <t xml:space="preserve">Основное мероприятие Формирование привлекательного архитектурного облика </t>
  </si>
  <si>
    <t>Подпрограмма 1 «Проектно-информационное обеспечение градостроительной деятельности городского округа Домодедово на 2017-2021 годы»</t>
  </si>
  <si>
    <t>Выполнены врезка и пуск газа. Производится подключение абонентов.</t>
  </si>
  <si>
    <t>Установка приборов 
учета энергетических
ресурсов с автоматическим регулированием по параметрам наружного воздуха</t>
  </si>
  <si>
    <t>1.1.90.</t>
  </si>
  <si>
    <t>Софинансирование работ по установке и капитальному ремонту электросетевого хозяйства  и систем наружного освещения в рамках подготовки чемпионата мира по футболу в 2018 году в Российской Федерации за счет средств бюджета городского округа Домодедово</t>
  </si>
  <si>
    <t>1.1.91.</t>
  </si>
  <si>
    <t>1.1.92.</t>
  </si>
  <si>
    <t xml:space="preserve">Выполнение в 3-4 квартале </t>
  </si>
  <si>
    <t>Развитие системы информирования населения о деятельности органов местного самоуправления  городского округа Домодедово на 2017-2021 годы</t>
  </si>
  <si>
    <t>Подпрограмма 2. «Укрепление материально-технической базы учреждений культуры и искусства городского округа Домодедово на 2017-2021 годы»</t>
  </si>
  <si>
    <t>Подпрограмма 2   «Формирование доступной среды на 2017-2021 годы»</t>
  </si>
  <si>
    <t>Подпрограмма 3 «Создание условий для оказания медицинской помощи населению на 2017-2021 годы»</t>
  </si>
  <si>
    <t>Подпрограмма 1 «Развитие физической культуры и спорта в городском округе Домодедово на 2017-2021 годы»</t>
  </si>
  <si>
    <t>Подпрограмма 1 «Развитие отраслей сельского хозяйства городского округа Домодедово Московской области на 2014-2020»</t>
  </si>
  <si>
    <t>Подпрограмма 1 «Охрана окружающей среды городского округа Домодедово на 2017-2021годы»</t>
  </si>
  <si>
    <t>Безопасность населения городского округа Домодедово на 2017 - 2021 годы</t>
  </si>
  <si>
    <t>Подпрограмма 1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</si>
  <si>
    <t>Подпрограмма 1 «Обеспечение жильем молодых семей городского округа Домодедово на 2017-2021 годы»</t>
  </si>
  <si>
    <t>Подпрограмма 2
«Обеспечение жильем отдельных категорий граждан, установленных федеральным законодательством на 2017-2021 годы»</t>
  </si>
  <si>
    <t>Подпрограмма 3 «Обеспечение жильем детей-сирот, оставшихся без попечения родителей, а также лиц из их числа на 2017-2021  годы»</t>
  </si>
  <si>
    <t>Подпрограмма 4 «Улучшение жилищных условий семей, имеющих семь и более детей на 2017-2021 годы»</t>
  </si>
  <si>
    <t>Подпрограмма 5 «Комплексное освоение земельных участков в целях жилищного строительства и развитие застроенных территорий городского округа Домодедово на 2017-2021 годы»</t>
  </si>
  <si>
    <t>Подпрограмма 6 «Обеспечение жилыми помещениями специализированного жилищного фонда (служебные, общежития) работников сферы здравоохранения, образования и культуры, спорта и молодежной политики на 2017-2021 годы»</t>
  </si>
  <si>
    <t>Подпрограмма 4.  «Инвестиции городского округа Домодедово на 2017-2021 годы»</t>
  </si>
  <si>
    <t>Подпрограмма 2 «Обеспечение деятельности МБУ «Многофункциональный центр предоставления государственных и муниципальных услуг» на 2017-2021 годы»</t>
  </si>
  <si>
    <t>Подпрограмма 4 «Обеспечение реализации полномочий Финансового управления Администрации городского округа Домодедово Московской области на 2017-2021 годы»</t>
  </si>
  <si>
    <t>Подпрограмма 6 «Обеспечение деятельности Администрации городского округа Домодедово на 2017-2021 годы»</t>
  </si>
  <si>
    <t>Подпрограмма 7 «Обеспечение деятельности МКУ «Управление информационного и технического обеспечения городского округа Домодедово на 2017 - 2021 годы»</t>
  </si>
  <si>
    <t>Подпрограмма 8 «Развитие архивного дела на 2017-2021 годы»</t>
  </si>
  <si>
    <t xml:space="preserve"> Подпрограмма 9 «Обеспечение деятельности МКУ "Домодедовская статистика" на 2017-2021 годы»</t>
  </si>
  <si>
    <t>Подпрограмма 10 «Обеспечение деятельности Комитета по управлению имуществом Администрации городского округа Домодедово на 2017-2021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</si>
  <si>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</si>
  <si>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12 «Обеспечение деятельности МКУ "Дирекция единого заказчика" на 2017-2021 годы»</t>
  </si>
  <si>
    <t>Подпрограмма 13 «Обеспечение деятельности МКУ «Управление капитального строительства» на 2017-2021 годы»</t>
  </si>
  <si>
    <t>Подпрограмма 14  «Обеспечение деятельности МКУ «Ремонт и обслуживание зданий» на 2017-2021 годы»</t>
  </si>
  <si>
    <t>Развитие и функционирование дорожно-транспортного комплекса городского округа Домодедово  на  2017-2021 годы</t>
  </si>
  <si>
    <t>Повышение энергетической  эффективности городского округа Домодедово на 2015- 2020 годы</t>
  </si>
  <si>
    <t>Подпрограмма 1. «Энергосбережение и повышение энергетической эффективности в организациях и учреждениях бюджетной сферы на 2015- 2020 годы»</t>
  </si>
  <si>
    <t>Подпрограмма 2. «Энергосбережение и повышение энергетической эффективности в жилищном фонде на 2015- 2020 годы»</t>
  </si>
  <si>
    <t>Подпрограмма 4 «Энергосбережение в системе уличного освещения на 2015- 2020 годы»</t>
  </si>
  <si>
    <t>Газификация сельских населенных пунктов городского округа Домодедово на 2015-2019</t>
  </si>
  <si>
    <t>Задача 1. Доступность дошкольного образования для детей в возрасте от 1,5 до 7 лет</t>
  </si>
  <si>
    <t>Мероприятие 6.          Ремонт существующих зданий муниципальных дошкольных образовательных учреждений, в том числе:</t>
  </si>
  <si>
    <t>Мероприятие 1.                 Детский сад № 36 "Сказка"на 160 мест в микрорайоне Западный,   ул. Дружбы</t>
  </si>
  <si>
    <t xml:space="preserve">Мероприятие 2.         Детский сад № 48 на 150 мест в микроравйоне Южный      </t>
  </si>
  <si>
    <t xml:space="preserve">Мероприятие 3.                  Детский сад № 5  на 160 мест в микрорайоне Северный         </t>
  </si>
  <si>
    <t>Мероприятие 4.                      Детский сад № 27 на 160 мест   в микрорайоне Западный</t>
  </si>
  <si>
    <t>Мероприятие 5.                  Детский сад № 44 на 9 0мест в микрорайоне Западный</t>
  </si>
  <si>
    <t>Мероприятие 11.                Капитальный ремонт МАДОУ д/с № 9 "Ягодка"</t>
  </si>
  <si>
    <t>Задача 2.                                                 Обеспечение 100% доли воспитанников дошкольных образовательных организаций, обучающихся по программам, соответствующим требованиям федерального государственного образовательного стандарта дошкольного образования</t>
  </si>
  <si>
    <t>Основное мероприятие 1.                  Обеспечение реализации прав граждан на получение общедоступного и бесплатного дошкольного образования</t>
  </si>
  <si>
    <t>Мероприятие 1.                               Приобретение оборудования и инвентаря для муниципальных дошкольных образовательных учреждений</t>
  </si>
  <si>
    <t>Мероприятие 2.                            Обеспечение воспитанников муниципальных дошкольных образовательных учреждений сбалансированным качественным питанием</t>
  </si>
  <si>
    <t>Мероприятие 4.                       Компенсация части родительской платы за присмотр и уход за детьми, осваивающими образовательные программы дошкольного образования в дошкольных образовательных учреждениях городского округа Домодедово Московской области, осуществляющих образовательную деятельность</t>
  </si>
  <si>
    <t>Мероприятие 5.               Предоставление доступа к сети Интернет</t>
  </si>
  <si>
    <t>Мероприятие 6.              Создание условий для получения детьми- инвалидами качественного образования в дошкольных образовательных организациях; софинансирование для создания условий для получения детьми- инвалидами качественного образования</t>
  </si>
  <si>
    <t>Основное мероприятие 2.                     Обеспечение реализации федерального государственного образовательного стандарта дошкольного образования</t>
  </si>
  <si>
    <t xml:space="preserve">Мероприятие 1.                   Закупка оборудования для муниципальных дошкольных образовательных учреждений,  в т.ч. победителей областного конкурса на присвоение статуса Региональной площадки. Софинансирование на закупку оборудования  для муниципальных дошкольных образовательных учреждений,  в т.ч. победителей областного конкурса на присвоение статуса Региональной площадки. </t>
  </si>
  <si>
    <t>Задача 1.              Увеличение доли обучающихся   по федеральным государственным образовательным стандартам</t>
  </si>
  <si>
    <t xml:space="preserve">Основное мероприятие 1.       Обеспечение мер социальной поддержки обучающихся в муниципальных общеобразовательных учреждениях        </t>
  </si>
  <si>
    <t xml:space="preserve">Мероприятие 1.       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городского округа Домодедово Московской области
        </t>
  </si>
  <si>
    <t>Мероприятие 2.          Финансовое обеспечение условий для обеспечения обучающихся общеобразовательных учрежджений качественным горячим питанием</t>
  </si>
  <si>
    <t>Основное мероприятие 2.               Финансовое обеспечение деятельности общеобразовательных организаций</t>
  </si>
  <si>
    <t xml:space="preserve">Мероприятие 1.                        Обеспечение выполнения лицензионных показателей муниципальными общеобразовательными учреждениями, внедрение ФГОС общего образования, реализация программ повышения качества образования,
в том числе:
</t>
  </si>
  <si>
    <t>Мероприятие 2.                      Обеспечение подвоза учащихся к месту обучения в муниципальные общеобразовательные организации, расположенные в сельской местности</t>
  </si>
  <si>
    <t>Мероприятие 3.      Предоставление общеобразовательным учреждениям доступа к образовательным ресурсам через Интернет</t>
  </si>
  <si>
    <t xml:space="preserve">Мероприятие 4.                   Гранты муниципальным общеобразовательным организациям  с высоким уровнем достижения педагогического коллектива по образованию и воспитанию </t>
  </si>
  <si>
    <t>Мероприятие 1.              Строительство общеобразовательных организаций</t>
  </si>
  <si>
    <t>Мероприятие 2.                         Капитальные вложения в общеобразовательные организации в целях ликвидации второй смены</t>
  </si>
  <si>
    <t>Мероприятие 3.               Ремонт существующих зданий муниципальных общеобразовательных учреждений</t>
  </si>
  <si>
    <t>Мероприятие 4.                           Благоустройство территорий муниципальгых общеобразовательных учрждений</t>
  </si>
  <si>
    <t>Задача 3.                               Совершенствование учебно-материальной базы муниципальных общеобразовательных учреждений в целях уприведения ее в соответствие с основными современными требованиями образования</t>
  </si>
  <si>
    <t>Основное мероприятие 1.     Обеспечение развития инновационной инфраструктуры общего образования</t>
  </si>
  <si>
    <t>Мероприятие 1.     Приобретение оборудования и инвентаря для муниципальных образовательных учреждений</t>
  </si>
  <si>
    <t xml:space="preserve">Мероприятие 2.              Закупка учебного оборудования и мебели для муниципальных общеобразовательных организаций (в т.ч. победителей областного конкурса муниципальных общеобразовательных организаций, разрабатывающих и внедряющих инновационные  </t>
  </si>
  <si>
    <t>Мероприятие 3.               Создание в общеобразовательных организациях, расположенных в сельской местности, условий для занятий физической культурой и спортом.</t>
  </si>
  <si>
    <t xml:space="preserve">Мероприятие 4.            Закупка оборудования для общеобразовательных организаций– победителей областного конкурса на присвоение статуса РИП Московской области. Софинансирование на закупку оборудования  для общеобразовательных организаций– победителей областного конкурса на присвоение статуса РИП Московской области.    </t>
  </si>
  <si>
    <t xml:space="preserve">Мероприятие 5.          Выплата грантов Губернатора Московской области лучшим общеобразовательным организациям 
в Московской области, укрепление материально- технической базы лучших общеобразовательных учреждений
     </t>
  </si>
  <si>
    <t>Мероприятие 6.               Обустройство спортивных площадок в муниципальных общеобразовательных учреждениях с целью реализации Всероссийского физкультурно- спортивного комплекса «Готов к труду и обороне», в том числе:</t>
  </si>
  <si>
    <t>Мероприятие 7.               Обеспечение аппаратно- программными комплексами общеобразовательных организаций Московской области в соответствии с государственной программой Московской области "Эффективная власть", софинансирование расходов на обеспечение аппаратно- программными комплексами общеобразовательных организаций</t>
  </si>
  <si>
    <t xml:space="preserve">Мероприятие 8.          Укрепление материально- технической базы общеобразовательных организаций, команды которых заняли 1-5 места на соревнова-ниях "Веселые старты"среди команд общеобразовательных организаций в Московской области на призы Губернатора Московской области в 2017 году. Софинансирование расходов на укрепление материально- технической базы общеобразовательных организаций, команды которых заняли 1-5 места на соревнова-ниях "Веселые старты"     </t>
  </si>
  <si>
    <t>Задача 4.                Создание условий для детей инвалидов с целью освоения программ общего образования (от общего количества детей- инвалидов)</t>
  </si>
  <si>
    <t>Основное мероприятие 1.               Финансовое обеспечение доступности общего обрахзования для детей- инвалидов и детей с ограниченными возможностями здоровья</t>
  </si>
  <si>
    <t xml:space="preserve">Мероприятие 1.       Обеспечение деятельности МБОУ Кутузовской школы-интерната        </t>
  </si>
  <si>
    <t>Мероприятие 2.               Обеспечение сбалансированным качественным питанием воспитанников МБОУ Кутузовской школы-интерната  и МБУ ДО "Центр содействия семейному устройству детей, подготовки и сопровождения замещающих семей" им. Талалихина, в том числе:</t>
  </si>
  <si>
    <t xml:space="preserve">Мероприятие 3.         Распространение на всей территории Российской Федерации современных моделей успешной социализации детей      </t>
  </si>
  <si>
    <t>Мероприятие 4.               Формирование сети базовых общеобразовательных организаций, в которых созданы условия для инклюзивного образования детей– инвалидов</t>
  </si>
  <si>
    <t>Задача 1.  Увеличение численности детей, привлекаемых к участию в творческих мероприятиях</t>
  </si>
  <si>
    <t xml:space="preserve">Мероприятие 1.     Обеспечение выполнения лицензионных требований и нормативов муниципальными учреждениями дополнительного образования,
в том числе формирование муниципального задания на услуги дополнительного образования детей и финансовое обеспечение его реализации 
</t>
  </si>
  <si>
    <t xml:space="preserve">Мероприятие 2.           Обеспечение деятельности  муниципального бюджетного образовательного учреждения дополнительного образования детей городского округа Домодедово "Домодедовская детская школа искусств"    </t>
  </si>
  <si>
    <t xml:space="preserve">Мероприятие 3.            Приобретение оборудования муниципальным учреждениям дополнительного образования          </t>
  </si>
  <si>
    <t xml:space="preserve">Основное мероприятие 2.     Поддержка детей и молодежи, проявивших способности в области искусства, науки, физической культуры и спорта     </t>
  </si>
  <si>
    <t>Мероприятие 1.          Проведение олимпиад, творческих конкурсов, фестивалей и проздников с обучающимися, воспитанниками образовательных организаций и педагогическими работниками</t>
  </si>
  <si>
    <t>Основное мероприятие 3.          Строительство, реконструкция и ремонт учреждений дополнитель ного образования</t>
  </si>
  <si>
    <t>Мероприятие 3.                   Ремонт учреждений дополнительного образования</t>
  </si>
  <si>
    <t>Основное мероприятие 1.                       Реализация комплекса мер по обеспечению прав детей на организованный досуг, отдых и оздоровление</t>
  </si>
  <si>
    <t>Мероприятие 1.                   Обеспечение жизнедеятельности оздоровительных лагерей с дневным пребыванием детей, временно располагаемых на базах муниципальных образовательных учреждений.</t>
  </si>
  <si>
    <t>Мероприятие 2.                      Организация отдыха детей- сирот и детей, оставшихся без попечения родителей, в загородных стационарных учреждениях отдыха и оздоровления.</t>
  </si>
  <si>
    <t>Мероприятие 3.             Организация и проведение профильных смен для детей и подростков</t>
  </si>
  <si>
    <t>Мероприятие 4.                 Частичная оплата путевок или оплата компенсации за приобретённые путёвки в детские оздоровительные учреждения для детей работников муниципальных образовательных учреждений городского округа Домодедово, а также оплата компенсации для детей граждан Российской Федерации, имеющих место жительства в городском округе Домодедово.</t>
  </si>
  <si>
    <t>Мероприятие 5.            Организация отдыха и оздоровления детей и подростков, обучающихся в общеобразовательных учреждениях, проявивших особые способности в обучении и творческой деятельности, а также иных категорий детей, в том числе находящихся в трудной жизненной ситуации</t>
  </si>
  <si>
    <t>Мероприятие 6.         Организация и обеспечение функционирования оборонно-спортивного лагеря «Салют».</t>
  </si>
  <si>
    <t xml:space="preserve">Мероприятие 7.            Обучение начальников лагерей с дневным пребыванием детей, временно располагаемых на базах муниципальных образовательных учреждений, по вопросам охраны труда </t>
  </si>
  <si>
    <t>Мероприятие 8.                        Оплата труда начальникам и медицинским сестрам лагерей с дневным пребыванием детей, временно располагаемых на базах муниципальных образовательных учреждений</t>
  </si>
  <si>
    <t>Мероприятие 9.                Организация досуговых площадок при домах культуры и по месту жительства</t>
  </si>
  <si>
    <t>Мероприятие 10.                  Организация отдыха и оздоровления детей и подростков – участников творческих коллективов,  проявивших особые способности в обучении и творческой деятельности.</t>
  </si>
  <si>
    <t>Мероприятие 11.  Организация оздоровительных лагерей с дневным пребыванием детей на базах учреждений спорта</t>
  </si>
  <si>
    <t>Мероприятие 12.               Экскурсии в военно- патриотический парк культуры и отдыха Вооруженных Сил Российской Федерации "Патриот" в рамках реализации мероприятий военно- патриотического движения "Юнармия"</t>
  </si>
  <si>
    <t>Задача 3.               Сохранение уровня социализации детей-сирот и детей, оставшихся без попечения родителей</t>
  </si>
  <si>
    <t>Основное мероприятие 1.             Реализация комплекса мер, направленных на защиту прав детей- сирот и детей, оставшихся без попечения родителей</t>
  </si>
  <si>
    <t>Мероприятие 1.                  Обеспечение деятельности МБУ ДО "Центр содействия семейному устройству детей, подготовки и сопровождений замещающих семей" им. Талалихина</t>
  </si>
  <si>
    <t>Задача 4.                  Обеспечение отсутствия учащихся  и воспитанников муниципальных образовательных организаций, употребляющих психоактивные вещества в немедицинских целях</t>
  </si>
  <si>
    <t>Основное мероприятие 1.         Реализация мероприятий, напрвленных на профилактику правонарушений и формирование навыков законопослушного гражданина</t>
  </si>
  <si>
    <t>Мероприятие 1.          Проведение социально-психологического тестирования учащихся старших классов на предмет определения распространенности в общеобразо-вательных учреждениях факторов риска немедицинского употребления учащимися психоактивных веществ и добровольного анонимного экспресс-тестирования учащихся, достигших возраста 15 лет, на употребление наркотических средств</t>
  </si>
  <si>
    <t>Задача 1.        Обеспечение эффективного выполнения функций аппарата Управления образования</t>
  </si>
  <si>
    <t>Основное мероприятие 1.      Финансовое обеспечение функции Управления образования</t>
  </si>
  <si>
    <t>Мероприятие 1.             Расходы на содержание аппарата Управления образования</t>
  </si>
  <si>
    <t>Задача 2.                  Обеспечение эффективноного выполнения полномочий МБУ «Центр бухгалтерского обслуживания учреждений образования», МБУ "ЭРИС"</t>
  </si>
  <si>
    <t>Основное мероприятие 1.            Финансовое обеспечение деятельности МБУ «Центр бухгалтерского обслуживания учреждений образования», МБУ "ЭРИС"</t>
  </si>
  <si>
    <t>Мероприятие 1.                Выполнение муниципального задания на содержание МБУ «Центр бухгалтерского обслуживания учреждений образования»</t>
  </si>
  <si>
    <t>Мероприятие 2.              Выполнение муниципального задания на содержание МБУ «ЭРИС»</t>
  </si>
  <si>
    <t>Задача 3.                     Переподготовка и повышение квалификации педагогических и руководящих работников муниципальных образовательных организаций</t>
  </si>
  <si>
    <t>Основное мероприятие 1.              Реализация комплекса мер для обновления состава и компетенций педагогических работников</t>
  </si>
  <si>
    <t>Мероприятие 1.       Создание механизмов мотивации педагогических и руководящих работников к повышению качества работы и непрерывному профессиональному развитию.</t>
  </si>
  <si>
    <t>Задача 4.                   Обеспечене эффективного выполнения полномочий Муниципальным автономным учреждением дополнительного профессионального образования «Центр развития образования»</t>
  </si>
  <si>
    <t>Основное  мероприятие 1.           Создание условий для информационного, методического сопровожденияи мониторинга реализации муниципальной программы, в том числе финансовое обеспечение МАУ ДПО «Центр развития образования»</t>
  </si>
  <si>
    <t>Мероприятие 1.           Обеспечене выполнения лицензионных показателей Муниципальным автономным учреждением дополнительного профессионального образования «Центр развития образования»</t>
  </si>
  <si>
    <t>Подпрограмма 3 «Охрана особо охраняемых природных   территорий  местного значения, городских лесов и лесопарковых зон, озелененных территорий городского округа Домодедово и борьба с сорной растительностью на 2017-2021годы»</t>
  </si>
  <si>
    <t xml:space="preserve">Мероприятие 2.1.4
Информирование населения муниципального образования  о деятельности народных дружин и т.д.
</t>
  </si>
  <si>
    <t>Задача 1.  Увеличение количества архивных документов архивного отдела администрации городского округа Домодедово Московской области, находящихся в условиях обеспечивающих их постоянное (вечное) и долговременное хранение</t>
  </si>
  <si>
    <t>«Развитие жилищно-коммунального хозяйства городского округа Домодедово на 2017-2021 годы»</t>
  </si>
  <si>
    <t>Патриотическое воспитание граждан, проживающих в городском округе Домодедово, на 2017-2021 годы</t>
  </si>
  <si>
    <t>Задача 1. Увеличение числа граждан, проживающих в городском округе Домодедово, принимающих участие в меоприятиях гражданско-патриотической направленности</t>
  </si>
  <si>
    <t xml:space="preserve">Основное мероприятие 1. Организация и проведение массовых гражданоско-патриотических мероприятий для всех категорий граждан. </t>
  </si>
  <si>
    <t>Мероприятие 1. Организация и проведение мероприятий, связанных с Днями воинской славы России, а также памятными датами России, Московской области и городского округа Домодедово</t>
  </si>
  <si>
    <t>Мероприятие 2. Организация и проведение для граждан тематических учебно-практических занятий (семинаров, экскурсий, встреч, лекций с демонстрацией документальных фильмов гражданоско-патриотической тематики)</t>
  </si>
  <si>
    <t>Мероприятие 3. Организация и проведение мероприятий по выполнению гражданами нормативов и испытаний (тестов) Всероссийского физкультурно-спортивного комплекса "Готов к труду и обороне" (ГТО)</t>
  </si>
  <si>
    <t>Мероприятие 4. Разработка и реализация образовательно-патриотических маршрутов по местам Боевой и Трудовой Славы, историко-культурного и православного наследия родного края «Маршрут памяти»</t>
  </si>
  <si>
    <t>Мероприятие 5. Реализация общественными объединениями и организациями, функционирующими на территории городского округа Домодедово, гражданско-патриотических проектов и инициатив</t>
  </si>
  <si>
    <t>Основное мероприятие 2. Внедрение программ (проектов) гражданско-патриотической тематики</t>
  </si>
  <si>
    <t>Мероприятие 1. Разработка и реализация просветительских, в том числе интерактивных, конкурсных мероприятий гражданско-патриотической тематики, направленных на повышение уровня знаний истории и культуры России, Московской области и городского округа Домодедово</t>
  </si>
  <si>
    <t>Мероприятие 2. Разработка и реализация программ (проектов) воспитания граждан, направленных на противодействие экстремизму, сепаратизму, межрелигиозным и межнациональным конфликтам</t>
  </si>
  <si>
    <t>Мероприятие 3. Реализация комплексного учебного курса «Основы религиозных культур и светской этики» в общеобразовательных учреждениях в контексте реализации федеральных государственных образовательных стандартов общего образования</t>
  </si>
  <si>
    <t>Мероприятие 4. Изучение истории христианской православной и иных культур на землях Подмосковья, в том числе в рамках преподавания в общеобразовательных учреждениях предмета «Духовное краеведение Подмосковья»</t>
  </si>
  <si>
    <t>Задача 1. Увеличение числа граждан, проживающих в городском округе Домодедово, принимающих участие в мероприятиях военно-патриотической направленности</t>
  </si>
  <si>
    <t>Основное мероприятие 1. Обучение граждан основам военной службы</t>
  </si>
  <si>
    <t>Мероприятие 1. Расширение связей образовательных организаций с воинскими частями по вопросам подготовки молодежи допризывного и призывного возрастов к военной службе и призыву в Вооруженные Силы Российской Федерации</t>
  </si>
  <si>
    <t>Мероприятие 2. Обучение молодежи допризывного и призывного возрастов начальным знаниям в сфере обороны и их подготовки по основам военной службы</t>
  </si>
  <si>
    <t xml:space="preserve">Мероприятие 3. Создание условий для подготовки граждан по военно-прикладным и техническим видам спорта </t>
  </si>
  <si>
    <t>Мероприятие 4. Создание условий для подготовки граждан в возрасте 17 лет и старше по военно-учетным специальностям в общественных объединениях и профессиональных образовательных организациях</t>
  </si>
  <si>
    <t>Основное мероприятие 2. Организация и проведение военно-патриотических мероприятий для молодёжи допризывного и призывного возрастов</t>
  </si>
  <si>
    <t>Мероприятие 1. Организация и проведение 5-дневных учебных сборов с учащимися 10-х классов муниципальных общеобразовательных учреждений на базах воинских частей, расположенных на территории городского округа Домодедово</t>
  </si>
  <si>
    <t>Мероприятие 2. Организация и проведение муниципальных спартакиад по военно-прикладным и техническим видам спорта</t>
  </si>
  <si>
    <t>Мероприятие 3. Организация и проведение для учащейся молодёжи профильных смен военно-патриотической направленности и обеспечение их участия в деятельности оборонно-спортивных лагерей</t>
  </si>
  <si>
    <t xml:space="preserve">Задача 1. Увеличение числа организаторов и специалистов в сфере патриотического воспитания, в том числе руководителей военно-патриотических клубов и объединений, прошедших дополнительные профессиональные программы по повышению уровня компектенций в обалсти патриотического воспитания, в общей численности </t>
  </si>
  <si>
    <t>Основное мероприятие 1. Профессиональная подготовка, переподготовка и повышение квалификации специалистов, работающих в сфере патриотического воспитания</t>
  </si>
  <si>
    <t>Мероприятие 1. Организация профессиональной подготовки и переподготовки организаторов и специалистов, работающих в сфере патриотического воспитания</t>
  </si>
  <si>
    <t>Мероприятие 2. Проведение учебно-методических сборов с педагогическими работниками образовательных организаций, осуществляющими обучение граждан начальным знаниям в сфере обороны и их подготовку по основам военной службы, а также должностными лицами военного комиссариата, ответственными за подготовку граждан к военной службе, и военно-патриотических клубов и объединений</t>
  </si>
  <si>
    <t>Мероприятие 3. Разработка, организация и проведение для представителей профессионального сообщества цикла обучающих семинаров, в том числе с использованием интернет-технологий, по актуальным проблемам патриотического воспитания граждан</t>
  </si>
  <si>
    <t>Основное мероприятие 2. Использование конкурсных технологий в повышении профессионального мастерства специалистов, работающих в сфере патриотического воспитания</t>
  </si>
  <si>
    <t>Мероприятие 1. Организация и проведение муниципального конкурса профессионального мастерства среди организаторов и специалистов, работающих в сфере патриотического воспитания, «Растим патриотов России»</t>
  </si>
  <si>
    <t>Мероприятие 2. Организация и проведение муниципального конкурса среди образовательных организаций, расположенных на территории городского округа Домодедово, на лучшую подготовку граждан к военной службе «Защитник Отечества»</t>
  </si>
  <si>
    <t>Задача 2. Увеличение числа образовательных организаций, в которых функционируют спортивные клубы, военно-патриотические объединения, историко-краеведческие музеи, от общего количества образовательных организаций, осуществляющих свою деятельность на территории городского округа Домодедово</t>
  </si>
  <si>
    <t>Основное мероприятие 1. Создание и обеспечение функционирования в учреждениях и организациях, расположенных в городском округе Домодедово, объединений патриотической направленности</t>
  </si>
  <si>
    <t>Мероприятие 1. Создание и обеспечение деятельности в муниципальных учреждениях детских и молодёжных объединений в рамках движений «РОССИЙСКОЕ ДВИЖЕНИЕ ШКОЛЬНИКОВ» и «ЮНАРМИЯ»</t>
  </si>
  <si>
    <t>Мероприятие 2. Создание и обеспечение деятельности в муниципальных общеобразовательных учреждениях КАЗАЧЬИХ КЛАССОВ</t>
  </si>
  <si>
    <t>Мероприятие 3. Создание и обеспечение деятельности ШКОЛЬНЫХ СПОРТИВНЫХ КЛУБОВ</t>
  </si>
  <si>
    <t>Мероприятие 4. Создание и обеспечение деятельности в учреждениях и организациях, функционирующих в городском округе Домодедово, объединений дополнительного образования технической направленности</t>
  </si>
  <si>
    <t>Основное мероприятие 2. Развитие и укрепление материально-технической базы в сфере патриотического воспитания граждан</t>
  </si>
  <si>
    <t>Мероприятие 1. Обеспечение текущего содержания памятников, обелисков и мемориальных досок, посвященных событиям Великой Отечественной войны 1941-1945 гг., а также локальным войнам, находящихся на территории городского округа Домодедово</t>
  </si>
  <si>
    <t>2.2.2.</t>
  </si>
  <si>
    <t>Мероприятие 2. Создание в учреждениях и организациях различной ведомственной принадлежности патриотических экспозиций (юнармейских комнат, музеев, музейных комнат, уголков и выставок), в том числе посвящённых Дням воинской славы России, государственной символике, достижениям государства, героям и значимым событиям в истории страны и родного края</t>
  </si>
  <si>
    <t>2.2.3.</t>
  </si>
  <si>
    <t>Мероприятие 3. Оснащение учреждений и организаций специализированным инвентарём и оборудованием для организации физкультурно-оздоровительной и спортивной работы</t>
  </si>
  <si>
    <t>2.2.4.</t>
  </si>
  <si>
    <t>Мероприятие 4. Оснащение учреждений и организаций различной ведомственной принадлежности современной материально-технической базой для развития военно-прикладных и технических видов спорта</t>
  </si>
  <si>
    <t>Задача 3. Увеличение числа учреждений и организаций, осуществляющих свою деятельность в соответствии с критериями эффективности деятельности в сфере патриотического воспитания граждан, от общего количества учреждений и организаций, осуществляющих свою деятельность на территории городского округа Домодедово</t>
  </si>
  <si>
    <t>Основное мероприятие 1. Внедрение перспективных моделей повышения эффективности деятельности в сфере патриотического воспитания граждан</t>
  </si>
  <si>
    <t>Мероприятие 1. Создание базовых образовательных организаций по апробации новых форм патриотического воспитания, в том числе на основе проектов победителей и призёров муниципальных конкурсов патриотической направленности</t>
  </si>
  <si>
    <t>Мероприятие 2. Разработка и внедрение критериев эффективности деятельности учреждений (организаций), осуществляющих свою деятельность на территории городского округа Домодедово, в сфере патриотического воспитания граждан</t>
  </si>
  <si>
    <t>Мероприятие 3. Организация и популяризация волонтерской деятельности в сфере патриотического воспитания граждан</t>
  </si>
  <si>
    <t>Мероприятие 4. Разработка порядка оказания финансовой, имущественной, информационной, консультационной и иной поддержки учреждениям (организациям) и специалистам, осуществляющим свою деятельность в сфере патриотического воспитания граждан</t>
  </si>
  <si>
    <t>4.</t>
  </si>
  <si>
    <t>Задача 4. Увеличение числа граждан, информированных о мероприятиях муниципальной программы, в общей численности граждан, проживающих в городском округе Домодедово</t>
  </si>
  <si>
    <t>Основное мероприятие 1. Создание условий для развития гражданской активности по формированию патриотической культуры в телевизионных, электронных и печатных средствах массовой информации</t>
  </si>
  <si>
    <t>Мероприятие 1. Издание и распространение информационных материалов патриотической тематики (справочные и учебные пособия, медиапрограммы (проекты) для военно-патриотических и гражданско-патриотических объединений и т.д.), в том числе на электронных носителях</t>
  </si>
  <si>
    <t>Мероприятие 2. Выпуск тематических видеопроектов и печатной продукции, ориентированной на повышение престижа службы в Вооруженных Силах Российской Федерации</t>
  </si>
  <si>
    <t>Мероприятие 3. Издание сборников, книг, брошюр (в том числе электронных версий печатных изданий) по истории учреждений (организаций), осуществляющих или осуществлявших свою деятельность на территории городского округа Домодедово</t>
  </si>
  <si>
    <t>Мероприятие 4. Создание карты памятников, мемориальных мест, обелисков и мемориальных досок, посвященных героям и событиям Великой Отечественной войны 1941-1945 г.г., а также локальных войн, находящихся на территории городского округа Домодедово</t>
  </si>
  <si>
    <t>4.1.5.</t>
  </si>
  <si>
    <t>Мероприятие 5. Создание на основе музейных фондов виртуальных экспозиций, посвящённых истории родного края и героическим событиям в истории нашей страны</t>
  </si>
  <si>
    <t>4.1.6.</t>
  </si>
  <si>
    <t>Мероприятие 6. Создание групп в социальных сетях и электронных системах мгновенного обмена сообщениями (мессенджерах) для презентации творческих проектов в сфере патриотического воспитания граждан</t>
  </si>
  <si>
    <t>4.2.</t>
  </si>
  <si>
    <t>Основное мероприятие 2. Создание системы управления процессом патриотического воспитания граждан</t>
  </si>
  <si>
    <t>4.2.1.</t>
  </si>
  <si>
    <t>Мероприятие 1. Создание единого Реестра учреждений, организаций и объединений, функционирующих в городском округе Домодедово и принимающих участие в мероприятиях патриотической направленности</t>
  </si>
  <si>
    <t>4.2.2.</t>
  </si>
  <si>
    <t>Мероприятие 2. Создание и обеспечение функционирования Единой системы мониторинга за реализацией муниципальной программы</t>
  </si>
  <si>
    <t>4.2.3.</t>
  </si>
  <si>
    <t>Мероприятие 3. Создание и обеспечение функционирования Единого электронного ресурса для информационной поддержки реализации муниципальной программы</t>
  </si>
  <si>
    <t>4.3.</t>
  </si>
  <si>
    <t>Основное мероприятие 3. Создание системы общественного управления муниципальной программой</t>
  </si>
  <si>
    <t>4.3.1.</t>
  </si>
  <si>
    <t>Мероприятие 1. Создание и обеспечение деятельности экспертной группы по поддержке проектов в сфере патриотического воспитания граждан</t>
  </si>
  <si>
    <t>4.3.2</t>
  </si>
  <si>
    <t>Мероприятие 2. Создание и обеспечение деятельности Межведомственного координационного совета по патриотическому воспитанию граждан</t>
  </si>
  <si>
    <t>Подпрограмма 1. «Гражданско-патриотическое воспитание граждан, проживающих в городском округе Домодедово, на 2017-2021 годы»</t>
  </si>
  <si>
    <t>Подпрограмма 2. "Военно-патриотическое воспитание граждан, проживающих в городском округе Домодедово, на 2017-2021 годы"</t>
  </si>
  <si>
    <t xml:space="preserve"> Подпрограмма 3. «Создание условий для реализации муниципальной программы городского округа Домодедово на 2017-2021 годы»</t>
  </si>
  <si>
    <t>Эффективная власть на 2017-2021годы</t>
  </si>
  <si>
    <t>Основное мероприятие № 1  Обеспечение полноценным питанием беременных женщин, кормящих матерей и детей в возрасте до трех лет.</t>
  </si>
  <si>
    <t>Запланировано на 4 квартал 2017 года</t>
  </si>
  <si>
    <t>Работа ведется. Окончание работ запланировано на 3 квартал 2017 года.</t>
  </si>
  <si>
    <t>Оплата взносов за муниципальные квартиры во 3 квартале 2017 года</t>
  </si>
  <si>
    <t xml:space="preserve"> Подпрограмма 3 «Развитие муниципальной службы городского округа Домодедово на 2017-2021 годы»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</si>
</sst>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7" formatCode="0.000"/>
  </numFmts>
  <fonts count="24" x14ac:knownFonts="1">
    <font>
      <sz val="10"/>
      <name val="Arial"/>
    </font>
    <font>
      <sz val="11"/>
      <color theme="1"/>
      <name val="Calibri"/>
      <family val="2"/>
      <charset val="204"/>
      <scheme val="minor"/>
    </font>
    <font>
      <sz val="11"/>
      <color theme="1"/>
      <name val="Calibri"/>
      <family val="2"/>
      <charset val="204"/>
      <scheme val="minor"/>
    </font>
    <font>
      <sz val="10"/>
      <name val="Arial"/>
      <family val="2"/>
      <charset val="204"/>
    </font>
    <font>
      <sz val="11"/>
      <name val="Times New Roman"/>
      <family val="1"/>
      <charset val="204"/>
    </font>
    <font>
      <sz val="10"/>
      <name val="Times New Roman"/>
      <family val="1"/>
      <charset val="204"/>
    </font>
    <font>
      <sz val="10"/>
      <name val="Arial"/>
      <family val="2"/>
      <charset val="204"/>
    </font>
    <font>
      <b/>
      <sz val="11"/>
      <name val="Times New Roman"/>
      <family val="1"/>
      <charset val="204"/>
    </font>
    <font>
      <sz val="11"/>
      <name val="Arial"/>
      <family val="2"/>
      <charset val="204"/>
    </font>
    <font>
      <sz val="12"/>
      <name val="Times New Roman"/>
      <family val="1"/>
      <charset val="204"/>
    </font>
    <font>
      <sz val="11"/>
      <color theme="1"/>
      <name val="Calibri"/>
      <family val="2"/>
      <charset val="204"/>
      <scheme val="minor"/>
    </font>
    <font>
      <sz val="11"/>
      <color theme="1"/>
      <name val="Times New Roman"/>
      <family val="1"/>
      <charset val="204"/>
    </font>
    <font>
      <b/>
      <sz val="11"/>
      <color indexed="8"/>
      <name val="Times New Roman"/>
      <family val="1"/>
      <charset val="204"/>
    </font>
    <font>
      <sz val="11"/>
      <color indexed="8"/>
      <name val="Times New Roman"/>
      <family val="1"/>
      <charset val="204"/>
    </font>
    <font>
      <sz val="11"/>
      <color rgb="FFFF0000"/>
      <name val="Times New Roman"/>
      <family val="1"/>
      <charset val="204"/>
    </font>
    <font>
      <b/>
      <sz val="11"/>
      <color theme="1"/>
      <name val="Times New Roman"/>
      <family val="1"/>
      <charset val="204"/>
    </font>
    <font>
      <b/>
      <sz val="11"/>
      <name val="Arial"/>
      <family val="2"/>
      <charset val="204"/>
    </font>
    <font>
      <sz val="10"/>
      <name val="Arial"/>
      <family val="2"/>
      <charset val="204"/>
    </font>
    <font>
      <b/>
      <sz val="12"/>
      <color theme="1"/>
      <name val="Times New Roman"/>
      <family val="1"/>
      <charset val="204"/>
    </font>
    <font>
      <b/>
      <sz val="11"/>
      <color theme="1"/>
      <name val="Calibri"/>
      <family val="2"/>
      <charset val="204"/>
      <scheme val="minor"/>
    </font>
    <font>
      <b/>
      <sz val="12"/>
      <name val="Times New Roman"/>
      <family val="1"/>
      <charset val="204"/>
    </font>
    <font>
      <b/>
      <sz val="12"/>
      <name val="Arial"/>
      <family val="2"/>
      <charset val="204"/>
    </font>
    <font>
      <b/>
      <sz val="12"/>
      <color indexed="8"/>
      <name val="Times New Roman"/>
      <family val="1"/>
      <charset val="204"/>
    </font>
    <font>
      <sz val="12"/>
      <name val="Arial"/>
      <family val="2"/>
      <charset val="204"/>
    </font>
  </fonts>
  <fills count="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rgb="FFFFFF0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8"/>
      </left>
      <right/>
      <top style="thin">
        <color indexed="64"/>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8"/>
      </left>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right style="thin">
        <color indexed="8"/>
      </right>
      <top/>
      <bottom style="thin">
        <color indexed="8"/>
      </bottom>
      <diagonal/>
    </border>
    <border>
      <left/>
      <right/>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style="thin">
        <color indexed="64"/>
      </left>
      <right/>
      <top/>
      <bottom style="thin">
        <color indexed="8"/>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indexed="64"/>
      </left>
      <right style="thin">
        <color indexed="8"/>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thin">
        <color indexed="64"/>
      </left>
      <right/>
      <top style="thin">
        <color indexed="8"/>
      </top>
      <bottom/>
      <diagonal/>
    </border>
    <border>
      <left style="thin">
        <color indexed="64"/>
      </left>
      <right style="thin">
        <color indexed="64"/>
      </right>
      <top style="thin">
        <color indexed="8"/>
      </top>
      <bottom/>
      <diagonal/>
    </border>
    <border>
      <left/>
      <right style="thin">
        <color indexed="64"/>
      </right>
      <top style="thin">
        <color indexed="8"/>
      </top>
      <bottom/>
      <diagonal/>
    </border>
    <border>
      <left/>
      <right style="thin">
        <color indexed="8"/>
      </right>
      <top style="thin">
        <color indexed="64"/>
      </top>
      <bottom/>
      <diagonal/>
    </border>
    <border>
      <left/>
      <right style="thin">
        <color indexed="8"/>
      </right>
      <top/>
      <bottom style="thin">
        <color indexed="64"/>
      </bottom>
      <diagonal/>
    </border>
    <border>
      <left style="thin">
        <color indexed="8"/>
      </left>
      <right style="thin">
        <color indexed="64"/>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style="thin">
        <color indexed="64"/>
      </right>
      <top/>
      <bottom style="thin">
        <color indexed="8"/>
      </bottom>
      <diagonal/>
    </border>
    <border>
      <left style="thin">
        <color indexed="64"/>
      </left>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right style="thin">
        <color indexed="8"/>
      </right>
      <top style="thin">
        <color indexed="8"/>
      </top>
      <bottom style="thin">
        <color indexed="64"/>
      </bottom>
      <diagonal/>
    </border>
    <border>
      <left style="thin">
        <color indexed="8"/>
      </left>
      <right style="thin">
        <color indexed="64"/>
      </right>
      <top/>
      <bottom style="thin">
        <color indexed="64"/>
      </bottom>
      <diagonal/>
    </border>
    <border>
      <left/>
      <right/>
      <top style="thin">
        <color indexed="64"/>
      </top>
      <bottom style="thin">
        <color indexed="8"/>
      </bottom>
      <diagonal/>
    </border>
    <border>
      <left/>
      <right style="thin">
        <color indexed="64"/>
      </right>
      <top/>
      <bottom style="thin">
        <color indexed="8"/>
      </bottom>
      <diagonal/>
    </border>
  </borders>
  <cellStyleXfs count="10">
    <xf numFmtId="0" fontId="0" fillId="0" borderId="0"/>
    <xf numFmtId="0" fontId="6" fillId="0" borderId="0">
      <protection locked="0"/>
    </xf>
    <xf numFmtId="0" fontId="10" fillId="0" borderId="0"/>
    <xf numFmtId="9" fontId="3" fillId="0" borderId="0" applyFont="0" applyFill="0" applyBorder="0" applyAlignment="0" applyProtection="0"/>
    <xf numFmtId="0" fontId="6" fillId="0" borderId="0"/>
    <xf numFmtId="0" fontId="17" fillId="0" borderId="0"/>
    <xf numFmtId="0" fontId="3" fillId="0" borderId="0"/>
    <xf numFmtId="0" fontId="3" fillId="0" borderId="0">
      <protection locked="0"/>
    </xf>
    <xf numFmtId="0" fontId="3" fillId="0" borderId="0"/>
    <xf numFmtId="0" fontId="1" fillId="0" borderId="0"/>
  </cellStyleXfs>
  <cellXfs count="1010">
    <xf numFmtId="0" fontId="0" fillId="0" borderId="0" xfId="0"/>
    <xf numFmtId="4" fontId="12" fillId="0" borderId="18" xfId="1" applyNumberFormat="1" applyFont="1" applyFill="1" applyBorder="1" applyAlignment="1" applyProtection="1">
      <alignment horizontal="center" vertical="top" wrapText="1"/>
      <protection locked="0"/>
    </xf>
    <xf numFmtId="0" fontId="13" fillId="0" borderId="3" xfId="1" applyNumberFormat="1" applyFont="1" applyFill="1" applyBorder="1" applyAlignment="1" applyProtection="1">
      <alignment horizontal="left" vertical="top" wrapText="1"/>
      <protection locked="0"/>
    </xf>
    <xf numFmtId="4" fontId="13" fillId="0" borderId="17" xfId="1" applyNumberFormat="1" applyFont="1" applyFill="1" applyBorder="1" applyAlignment="1" applyProtection="1">
      <alignment horizontal="right" vertical="top" wrapText="1"/>
      <protection locked="0"/>
    </xf>
    <xf numFmtId="4" fontId="13" fillId="0" borderId="18" xfId="1" applyNumberFormat="1" applyFont="1" applyFill="1" applyBorder="1" applyAlignment="1" applyProtection="1">
      <alignment horizontal="right" vertical="top" wrapText="1"/>
      <protection locked="0"/>
    </xf>
    <xf numFmtId="0" fontId="13" fillId="0" borderId="21" xfId="1" applyNumberFormat="1" applyFont="1" applyFill="1" applyBorder="1" applyAlignment="1" applyProtection="1">
      <alignment horizontal="left" vertical="top" wrapText="1"/>
      <protection locked="0"/>
    </xf>
    <xf numFmtId="0" fontId="13" fillId="0" borderId="8" xfId="1" applyNumberFormat="1" applyFont="1" applyFill="1" applyBorder="1" applyAlignment="1" applyProtection="1">
      <alignment horizontal="left" vertical="top" wrapText="1"/>
      <protection locked="0"/>
    </xf>
    <xf numFmtId="4" fontId="13" fillId="0" borderId="27" xfId="1" applyNumberFormat="1" applyFont="1" applyFill="1" applyBorder="1" applyAlignment="1" applyProtection="1">
      <alignment horizontal="right" vertical="top" wrapText="1"/>
      <protection locked="0"/>
    </xf>
    <xf numFmtId="4" fontId="13" fillId="0" borderId="9" xfId="1" applyNumberFormat="1" applyFont="1" applyFill="1" applyBorder="1" applyAlignment="1" applyProtection="1">
      <alignment horizontal="right" vertical="top" wrapText="1"/>
      <protection locked="0"/>
    </xf>
    <xf numFmtId="4" fontId="13" fillId="0" borderId="1" xfId="1" applyNumberFormat="1" applyFont="1" applyFill="1" applyBorder="1" applyAlignment="1" applyProtection="1">
      <alignment horizontal="right" vertical="top" wrapText="1"/>
      <protection locked="0"/>
    </xf>
    <xf numFmtId="0" fontId="13" fillId="0" borderId="10" xfId="1" applyNumberFormat="1" applyFont="1" applyFill="1" applyBorder="1" applyAlignment="1" applyProtection="1">
      <alignment horizontal="left" vertical="top" wrapText="1"/>
      <protection locked="0"/>
    </xf>
    <xf numFmtId="0" fontId="13" fillId="0" borderId="29" xfId="1" applyNumberFormat="1" applyFont="1" applyFill="1" applyBorder="1" applyAlignment="1" applyProtection="1">
      <alignment horizontal="left" vertical="top" wrapText="1"/>
      <protection locked="0"/>
    </xf>
    <xf numFmtId="4" fontId="13" fillId="0" borderId="30" xfId="1" applyNumberFormat="1" applyFont="1" applyFill="1" applyBorder="1" applyAlignment="1" applyProtection="1">
      <alignment horizontal="right" vertical="top" wrapText="1"/>
      <protection locked="0"/>
    </xf>
    <xf numFmtId="0" fontId="13" fillId="0" borderId="32" xfId="1" applyNumberFormat="1" applyFont="1" applyFill="1" applyBorder="1" applyAlignment="1" applyProtection="1">
      <alignment horizontal="left" vertical="top" wrapText="1"/>
      <protection locked="0"/>
    </xf>
    <xf numFmtId="0" fontId="13" fillId="0" borderId="2" xfId="1" applyNumberFormat="1" applyFont="1" applyFill="1" applyBorder="1" applyAlignment="1" applyProtection="1">
      <alignment horizontal="left" vertical="top" wrapText="1"/>
      <protection locked="0"/>
    </xf>
    <xf numFmtId="4" fontId="13" fillId="0" borderId="35" xfId="1" applyNumberFormat="1" applyFont="1" applyFill="1" applyBorder="1" applyAlignment="1" applyProtection="1">
      <alignment horizontal="right" vertical="top" wrapText="1"/>
      <protection locked="0"/>
    </xf>
    <xf numFmtId="4" fontId="12" fillId="0" borderId="18" xfId="1" applyNumberFormat="1" applyFont="1" applyFill="1" applyBorder="1" applyAlignment="1" applyProtection="1">
      <alignment horizontal="right" vertical="top" wrapText="1"/>
      <protection locked="0"/>
    </xf>
    <xf numFmtId="0" fontId="13" fillId="0" borderId="37" xfId="1" applyNumberFormat="1" applyFont="1" applyFill="1" applyBorder="1" applyAlignment="1" applyProtection="1">
      <alignment horizontal="left" vertical="top" wrapText="1"/>
      <protection locked="0"/>
    </xf>
    <xf numFmtId="4" fontId="12" fillId="0" borderId="1" xfId="1" applyNumberFormat="1" applyFont="1" applyFill="1" applyBorder="1" applyAlignment="1" applyProtection="1">
      <alignment horizontal="right" vertical="top" wrapText="1"/>
      <protection locked="0"/>
    </xf>
    <xf numFmtId="4" fontId="4" fillId="0" borderId="1" xfId="0" applyNumberFormat="1" applyFont="1" applyBorder="1" applyAlignment="1">
      <alignment horizontal="right" vertical="top" wrapText="1"/>
    </xf>
    <xf numFmtId="4" fontId="13" fillId="2" borderId="1" xfId="1" applyNumberFormat="1" applyFont="1" applyFill="1" applyBorder="1" applyAlignment="1" applyProtection="1">
      <alignment horizontal="right" vertical="top" wrapText="1"/>
      <protection locked="0"/>
    </xf>
    <xf numFmtId="0" fontId="12" fillId="0" borderId="3" xfId="1" applyNumberFormat="1" applyFont="1" applyFill="1" applyBorder="1" applyAlignment="1" applyProtection="1">
      <alignment horizontal="left" vertical="top" wrapText="1"/>
      <protection locked="0"/>
    </xf>
    <xf numFmtId="0" fontId="4" fillId="0" borderId="5" xfId="0" applyFont="1" applyBorder="1" applyAlignment="1">
      <alignment vertical="top" wrapText="1"/>
    </xf>
    <xf numFmtId="4" fontId="12" fillId="0" borderId="17" xfId="1" applyNumberFormat="1" applyFont="1" applyFill="1" applyBorder="1" applyAlignment="1" applyProtection="1">
      <alignment horizontal="right" vertical="top" wrapText="1"/>
      <protection locked="0"/>
    </xf>
    <xf numFmtId="0" fontId="5" fillId="0" borderId="0" xfId="0" applyFont="1" applyFill="1"/>
    <xf numFmtId="0" fontId="5" fillId="0" borderId="0" xfId="0" applyFont="1" applyFill="1" applyAlignment="1">
      <alignment vertical="top"/>
    </xf>
    <xf numFmtId="0" fontId="5" fillId="0" borderId="0" xfId="0" applyFont="1" applyFill="1" applyBorder="1"/>
    <xf numFmtId="0" fontId="7" fillId="0" borderId="2" xfId="0" applyFont="1" applyFill="1" applyBorder="1" applyAlignment="1">
      <alignment vertical="top" wrapText="1"/>
    </xf>
    <xf numFmtId="0" fontId="11"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4" fillId="0" borderId="0" xfId="0" applyFont="1" applyFill="1" applyBorder="1" applyAlignment="1">
      <alignment horizontal="left" vertical="top"/>
    </xf>
    <xf numFmtId="4" fontId="7" fillId="0" borderId="1" xfId="0" applyNumberFormat="1" applyFont="1" applyBorder="1" applyAlignment="1">
      <alignment horizontal="right" vertical="top"/>
    </xf>
    <xf numFmtId="4" fontId="4" fillId="0" borderId="1" xfId="0" applyNumberFormat="1" applyFont="1" applyBorder="1" applyAlignment="1">
      <alignment horizontal="right" vertical="top"/>
    </xf>
    <xf numFmtId="0" fontId="12" fillId="0" borderId="1" xfId="2" applyFont="1" applyFill="1" applyBorder="1" applyAlignment="1">
      <alignment horizontal="left" vertical="top" wrapText="1"/>
    </xf>
    <xf numFmtId="0" fontId="12" fillId="0" borderId="1" xfId="2" applyFont="1" applyFill="1" applyBorder="1" applyAlignment="1">
      <alignment vertical="top" wrapText="1"/>
    </xf>
    <xf numFmtId="0" fontId="13" fillId="0" borderId="1" xfId="2" applyFont="1" applyFill="1" applyBorder="1" applyAlignment="1">
      <alignment horizontal="left" vertical="top" wrapText="1"/>
    </xf>
    <xf numFmtId="0" fontId="4" fillId="0" borderId="3" xfId="2" applyFont="1" applyFill="1" applyBorder="1" applyAlignment="1">
      <alignment horizontal="left" vertical="top" wrapText="1"/>
    </xf>
    <xf numFmtId="0" fontId="11" fillId="0" borderId="1" xfId="2" applyFont="1" applyFill="1" applyBorder="1" applyAlignment="1">
      <alignment horizontal="left" vertical="top" wrapText="1"/>
    </xf>
    <xf numFmtId="49" fontId="13" fillId="2" borderId="6" xfId="2" applyNumberFormat="1" applyFont="1" applyFill="1" applyBorder="1" applyAlignment="1">
      <alignment horizontal="left" vertical="top" wrapText="1"/>
    </xf>
    <xf numFmtId="0" fontId="13" fillId="2" borderId="5" xfId="2" applyFont="1" applyFill="1" applyBorder="1" applyAlignment="1">
      <alignment horizontal="left" vertical="top" wrapText="1"/>
    </xf>
    <xf numFmtId="0" fontId="13" fillId="2" borderId="3" xfId="2" applyFont="1" applyFill="1" applyBorder="1" applyAlignment="1">
      <alignment horizontal="left" vertical="top" wrapText="1"/>
    </xf>
    <xf numFmtId="0" fontId="13" fillId="0" borderId="19" xfId="1" applyNumberFormat="1" applyFont="1" applyFill="1" applyBorder="1" applyAlignment="1" applyProtection="1">
      <alignment horizontal="left" vertical="top" wrapText="1"/>
      <protection locked="0"/>
    </xf>
    <xf numFmtId="4" fontId="4" fillId="2" borderId="1" xfId="0" applyNumberFormat="1" applyFont="1" applyFill="1" applyBorder="1" applyAlignment="1">
      <alignment horizontal="right" vertical="top" wrapText="1"/>
    </xf>
    <xf numFmtId="4" fontId="7" fillId="2" borderId="1" xfId="0" applyNumberFormat="1" applyFont="1" applyFill="1" applyBorder="1" applyAlignment="1">
      <alignment horizontal="right" vertical="top" wrapText="1"/>
    </xf>
    <xf numFmtId="4" fontId="4" fillId="2" borderId="1" xfId="0" applyNumberFormat="1" applyFont="1" applyFill="1" applyBorder="1" applyAlignment="1">
      <alignment horizontal="left" vertical="top" wrapText="1"/>
    </xf>
    <xf numFmtId="0" fontId="12" fillId="0" borderId="11" xfId="1" applyNumberFormat="1" applyFont="1" applyFill="1" applyBorder="1" applyAlignment="1" applyProtection="1">
      <alignment horizontal="left" vertical="top" wrapText="1"/>
      <protection locked="0"/>
    </xf>
    <xf numFmtId="0" fontId="4" fillId="0" borderId="5" xfId="0" applyFont="1" applyFill="1" applyBorder="1" applyAlignment="1">
      <alignment vertical="top" wrapText="1"/>
    </xf>
    <xf numFmtId="0" fontId="7" fillId="0" borderId="1" xfId="0" applyFont="1" applyFill="1" applyBorder="1" applyAlignment="1">
      <alignment vertical="top" wrapText="1"/>
    </xf>
    <xf numFmtId="0" fontId="4" fillId="2" borderId="5" xfId="0" applyFont="1" applyFill="1" applyBorder="1" applyAlignment="1">
      <alignment vertical="top" wrapText="1"/>
    </xf>
    <xf numFmtId="0" fontId="4" fillId="0" borderId="1" xfId="0" applyFont="1" applyBorder="1" applyAlignment="1">
      <alignment vertical="top" wrapText="1"/>
    </xf>
    <xf numFmtId="0" fontId="7" fillId="2" borderId="1" xfId="0" applyFont="1" applyFill="1" applyBorder="1" applyAlignment="1">
      <alignment vertical="top" wrapText="1"/>
    </xf>
    <xf numFmtId="0" fontId="3" fillId="0" borderId="0" xfId="0" applyFont="1" applyFill="1"/>
    <xf numFmtId="0" fontId="3" fillId="0" borderId="0" xfId="0" applyFont="1" applyFill="1" applyAlignment="1">
      <alignment vertical="top"/>
    </xf>
    <xf numFmtId="0" fontId="3" fillId="0" borderId="0" xfId="0" applyFont="1" applyFill="1" applyBorder="1"/>
    <xf numFmtId="0" fontId="12" fillId="2" borderId="6" xfId="2" applyFont="1" applyFill="1" applyBorder="1" applyAlignment="1">
      <alignment horizontal="left" vertical="top" wrapText="1"/>
    </xf>
    <xf numFmtId="4" fontId="13" fillId="2" borderId="1" xfId="1" applyNumberFormat="1" applyFont="1" applyFill="1" applyBorder="1" applyAlignment="1" applyProtection="1">
      <alignment horizontal="center" vertical="top" wrapText="1"/>
      <protection locked="0"/>
    </xf>
    <xf numFmtId="4" fontId="7" fillId="0" borderId="1" xfId="0" applyNumberFormat="1" applyFont="1" applyFill="1" applyBorder="1" applyAlignment="1">
      <alignment horizontal="center" vertical="top" wrapText="1"/>
    </xf>
    <xf numFmtId="0" fontId="4" fillId="0" borderId="0" xfId="0" applyFont="1" applyFill="1" applyBorder="1" applyAlignment="1">
      <alignment horizontal="center" vertical="top"/>
    </xf>
    <xf numFmtId="0" fontId="4" fillId="2" borderId="1" xfId="0" applyFont="1" applyFill="1" applyBorder="1" applyAlignment="1">
      <alignment vertical="top" wrapText="1"/>
    </xf>
    <xf numFmtId="0" fontId="13" fillId="0" borderId="10" xfId="2" applyFont="1" applyFill="1" applyBorder="1" applyAlignment="1">
      <alignment horizontal="left" vertical="top" wrapText="1"/>
    </xf>
    <xf numFmtId="4" fontId="7" fillId="0" borderId="2" xfId="0" applyNumberFormat="1" applyFont="1" applyFill="1" applyBorder="1" applyAlignment="1">
      <alignment horizontal="right" vertical="top" wrapText="1"/>
    </xf>
    <xf numFmtId="4" fontId="7" fillId="0" borderId="1" xfId="0" applyNumberFormat="1" applyFont="1" applyFill="1" applyBorder="1" applyAlignment="1">
      <alignment horizontal="right" vertical="top" wrapText="1"/>
    </xf>
    <xf numFmtId="4" fontId="4" fillId="0" borderId="1" xfId="0" applyNumberFormat="1" applyFont="1" applyFill="1" applyBorder="1" applyAlignment="1">
      <alignment horizontal="right" vertical="top"/>
    </xf>
    <xf numFmtId="4" fontId="4" fillId="2" borderId="5" xfId="0" applyNumberFormat="1" applyFont="1" applyFill="1" applyBorder="1" applyAlignment="1">
      <alignment horizontal="right" vertical="top" wrapText="1"/>
    </xf>
    <xf numFmtId="4" fontId="7" fillId="0" borderId="6" xfId="0" applyNumberFormat="1" applyFont="1" applyBorder="1" applyAlignment="1">
      <alignment horizontal="right" vertical="top"/>
    </xf>
    <xf numFmtId="4" fontId="4" fillId="0" borderId="1" xfId="0" applyNumberFormat="1" applyFont="1" applyFill="1" applyBorder="1" applyAlignment="1" applyProtection="1">
      <alignment horizontal="right" vertical="top" wrapText="1"/>
    </xf>
    <xf numFmtId="4" fontId="4" fillId="0" borderId="17" xfId="1" applyNumberFormat="1" applyFont="1" applyFill="1" applyBorder="1" applyAlignment="1" applyProtection="1">
      <alignment horizontal="right" vertical="top" wrapText="1"/>
      <protection locked="0"/>
    </xf>
    <xf numFmtId="4" fontId="4" fillId="0" borderId="1" xfId="0" applyNumberFormat="1" applyFont="1" applyFill="1" applyBorder="1" applyAlignment="1" applyProtection="1">
      <alignment horizontal="right" vertical="top" wrapText="1"/>
      <protection locked="0"/>
    </xf>
    <xf numFmtId="4" fontId="4" fillId="0" borderId="27" xfId="1" applyNumberFormat="1" applyFont="1" applyFill="1" applyBorder="1" applyAlignment="1" applyProtection="1">
      <alignment horizontal="right" vertical="top" wrapText="1"/>
      <protection locked="0"/>
    </xf>
    <xf numFmtId="4" fontId="4" fillId="0" borderId="9" xfId="1" applyNumberFormat="1" applyFont="1" applyFill="1" applyBorder="1" applyAlignment="1" applyProtection="1">
      <alignment horizontal="right" vertical="top" wrapText="1"/>
      <protection locked="0"/>
    </xf>
    <xf numFmtId="4" fontId="4" fillId="0" borderId="5" xfId="0" applyNumberFormat="1" applyFont="1" applyFill="1" applyBorder="1" applyAlignment="1">
      <alignment horizontal="right" vertical="top"/>
    </xf>
    <xf numFmtId="4" fontId="4" fillId="0" borderId="18" xfId="1" applyNumberFormat="1" applyFont="1" applyFill="1" applyBorder="1" applyAlignment="1" applyProtection="1">
      <alignment horizontal="right" vertical="top" wrapText="1"/>
      <protection locked="0"/>
    </xf>
    <xf numFmtId="4" fontId="4" fillId="0" borderId="25" xfId="1" applyNumberFormat="1" applyFont="1" applyFill="1" applyBorder="1" applyAlignment="1" applyProtection="1">
      <alignment horizontal="right" vertical="top" wrapText="1"/>
      <protection locked="0"/>
    </xf>
    <xf numFmtId="4" fontId="4" fillId="2" borderId="10" xfId="0" applyNumberFormat="1" applyFont="1" applyFill="1" applyBorder="1" applyAlignment="1">
      <alignment horizontal="right" vertical="top" wrapText="1"/>
    </xf>
    <xf numFmtId="4" fontId="7" fillId="0" borderId="1" xfId="0" applyNumberFormat="1" applyFont="1" applyFill="1" applyBorder="1" applyAlignment="1">
      <alignment horizontal="right" vertical="top"/>
    </xf>
    <xf numFmtId="4" fontId="7" fillId="2" borderId="19" xfId="1" applyNumberFormat="1" applyFont="1" applyFill="1" applyBorder="1" applyAlignment="1" applyProtection="1">
      <alignment horizontal="right" vertical="top" wrapText="1"/>
      <protection locked="0"/>
    </xf>
    <xf numFmtId="4" fontId="7" fillId="2" borderId="18" xfId="1" applyNumberFormat="1" applyFont="1" applyFill="1" applyBorder="1" applyAlignment="1" applyProtection="1">
      <alignment horizontal="right" vertical="top" wrapText="1"/>
      <protection locked="0"/>
    </xf>
    <xf numFmtId="4" fontId="4" fillId="2" borderId="18" xfId="1" applyNumberFormat="1" applyFont="1" applyFill="1" applyBorder="1" applyAlignment="1" applyProtection="1">
      <alignment horizontal="right" vertical="top" wrapText="1"/>
      <protection locked="0"/>
    </xf>
    <xf numFmtId="4" fontId="4" fillId="2" borderId="1" xfId="1" applyNumberFormat="1" applyFont="1" applyFill="1" applyBorder="1" applyAlignment="1" applyProtection="1">
      <alignment horizontal="right" vertical="top" wrapText="1"/>
      <protection locked="0"/>
    </xf>
    <xf numFmtId="4" fontId="4" fillId="2" borderId="17" xfId="1" applyNumberFormat="1" applyFont="1" applyFill="1" applyBorder="1" applyAlignment="1" applyProtection="1">
      <alignment horizontal="right" vertical="top" wrapText="1"/>
      <protection locked="0"/>
    </xf>
    <xf numFmtId="4" fontId="4" fillId="2" borderId="19" xfId="1" applyNumberFormat="1" applyFont="1" applyFill="1" applyBorder="1" applyAlignment="1" applyProtection="1">
      <alignment horizontal="right" vertical="top" wrapText="1"/>
      <protection locked="0"/>
    </xf>
    <xf numFmtId="4" fontId="4" fillId="2" borderId="25" xfId="1" applyNumberFormat="1" applyFont="1" applyFill="1" applyBorder="1" applyAlignment="1" applyProtection="1">
      <alignment horizontal="right" vertical="top" wrapText="1"/>
      <protection locked="0"/>
    </xf>
    <xf numFmtId="4" fontId="4" fillId="2" borderId="5" xfId="1" applyNumberFormat="1" applyFont="1" applyFill="1" applyBorder="1" applyAlignment="1" applyProtection="1">
      <alignment horizontal="right" vertical="top" wrapText="1"/>
      <protection locked="0"/>
    </xf>
    <xf numFmtId="4" fontId="4" fillId="2" borderId="23" xfId="1" applyNumberFormat="1" applyFont="1" applyFill="1" applyBorder="1" applyAlignment="1" applyProtection="1">
      <alignment horizontal="right" vertical="top" wrapText="1"/>
      <protection locked="0"/>
    </xf>
    <xf numFmtId="4" fontId="4" fillId="0" borderId="1" xfId="0" applyNumberFormat="1" applyFont="1" applyFill="1" applyBorder="1" applyAlignment="1" applyProtection="1">
      <alignment horizontal="right" vertical="top"/>
    </xf>
    <xf numFmtId="4" fontId="7" fillId="0" borderId="1" xfId="1" applyNumberFormat="1" applyFont="1" applyFill="1" applyBorder="1" applyAlignment="1" applyProtection="1">
      <alignment horizontal="right" vertical="top" wrapText="1"/>
      <protection locked="0"/>
    </xf>
    <xf numFmtId="4" fontId="4" fillId="0" borderId="1" xfId="1" applyNumberFormat="1" applyFont="1" applyFill="1" applyBorder="1" applyAlignment="1" applyProtection="1">
      <alignment horizontal="right" vertical="top" wrapText="1"/>
      <protection locked="0"/>
    </xf>
    <xf numFmtId="4" fontId="13" fillId="0" borderId="6" xfId="1" applyNumberFormat="1" applyFont="1" applyFill="1" applyBorder="1" applyAlignment="1" applyProtection="1">
      <alignment horizontal="right" vertical="top" wrapText="1"/>
      <protection locked="0"/>
    </xf>
    <xf numFmtId="4" fontId="12" fillId="2" borderId="1" xfId="1" applyNumberFormat="1" applyFont="1" applyFill="1" applyBorder="1" applyAlignment="1" applyProtection="1">
      <alignment horizontal="right" vertical="top" wrapText="1"/>
      <protection locked="0"/>
    </xf>
    <xf numFmtId="4" fontId="12" fillId="0" borderId="3" xfId="1" applyNumberFormat="1" applyFont="1" applyFill="1" applyBorder="1" applyAlignment="1" applyProtection="1">
      <alignment horizontal="right" vertical="top" wrapText="1"/>
      <protection locked="0"/>
    </xf>
    <xf numFmtId="4" fontId="13" fillId="0" borderId="37" xfId="1" applyNumberFormat="1" applyFont="1" applyFill="1" applyBorder="1" applyAlignment="1" applyProtection="1">
      <alignment horizontal="right" vertical="top" wrapText="1"/>
      <protection locked="0"/>
    </xf>
    <xf numFmtId="4" fontId="4" fillId="0" borderId="0" xfId="0" applyNumberFormat="1" applyFont="1" applyFill="1" applyBorder="1" applyAlignment="1">
      <alignment horizontal="right" vertical="top"/>
    </xf>
    <xf numFmtId="4" fontId="7" fillId="0" borderId="3" xfId="0" applyNumberFormat="1" applyFont="1" applyFill="1" applyBorder="1" applyAlignment="1">
      <alignment horizontal="right" vertical="top" wrapText="1"/>
    </xf>
    <xf numFmtId="4" fontId="7" fillId="0" borderId="1" xfId="3" applyNumberFormat="1" applyFont="1" applyFill="1" applyBorder="1" applyAlignment="1">
      <alignment horizontal="right" vertical="top" wrapText="1"/>
    </xf>
    <xf numFmtId="4" fontId="7" fillId="2" borderId="3" xfId="1" applyNumberFormat="1" applyFont="1" applyFill="1" applyBorder="1" applyAlignment="1" applyProtection="1">
      <alignment horizontal="right" vertical="top" wrapText="1"/>
      <protection locked="0"/>
    </xf>
    <xf numFmtId="4" fontId="4" fillId="2" borderId="3" xfId="1" applyNumberFormat="1" applyFont="1" applyFill="1" applyBorder="1" applyAlignment="1" applyProtection="1">
      <alignment horizontal="right" vertical="top" wrapText="1"/>
      <protection locked="0"/>
    </xf>
    <xf numFmtId="4" fontId="13" fillId="2" borderId="3" xfId="1" applyNumberFormat="1" applyFont="1" applyFill="1" applyBorder="1" applyAlignment="1" applyProtection="1">
      <alignment horizontal="right" vertical="top" wrapText="1"/>
      <protection locked="0"/>
    </xf>
    <xf numFmtId="4" fontId="7" fillId="2" borderId="3" xfId="0" applyNumberFormat="1" applyFont="1" applyFill="1" applyBorder="1" applyAlignment="1">
      <alignment horizontal="right" vertical="top"/>
    </xf>
    <xf numFmtId="4" fontId="4" fillId="2" borderId="3" xfId="0" applyNumberFormat="1" applyFont="1" applyFill="1" applyBorder="1" applyAlignment="1">
      <alignment horizontal="right" vertical="top"/>
    </xf>
    <xf numFmtId="4" fontId="4" fillId="2" borderId="3" xfId="0" applyNumberFormat="1" applyFont="1" applyFill="1" applyBorder="1" applyAlignment="1" applyProtection="1">
      <alignment horizontal="right" vertical="top"/>
      <protection locked="0"/>
    </xf>
    <xf numFmtId="4" fontId="4" fillId="2" borderId="3" xfId="0" applyNumberFormat="1" applyFont="1" applyFill="1" applyBorder="1" applyAlignment="1" applyProtection="1">
      <alignment horizontal="right" vertical="top"/>
    </xf>
    <xf numFmtId="4" fontId="7" fillId="0" borderId="3" xfId="1" applyNumberFormat="1" applyFont="1" applyFill="1" applyBorder="1" applyAlignment="1" applyProtection="1">
      <alignment horizontal="right" vertical="top" wrapText="1"/>
      <protection locked="0"/>
    </xf>
    <xf numFmtId="4" fontId="4" fillId="0" borderId="3" xfId="1" applyNumberFormat="1" applyFont="1" applyFill="1" applyBorder="1" applyAlignment="1" applyProtection="1">
      <alignment horizontal="right" vertical="top" wrapText="1"/>
      <protection locked="0"/>
    </xf>
    <xf numFmtId="4" fontId="13" fillId="0" borderId="3" xfId="1" applyNumberFormat="1" applyFont="1" applyFill="1" applyBorder="1" applyAlignment="1" applyProtection="1">
      <alignment horizontal="right" vertical="top" wrapText="1"/>
      <protection locked="0"/>
    </xf>
    <xf numFmtId="4" fontId="13" fillId="0" borderId="11" xfId="1" applyNumberFormat="1" applyFont="1" applyFill="1" applyBorder="1" applyAlignment="1" applyProtection="1">
      <alignment horizontal="right" vertical="top" wrapText="1"/>
      <protection locked="0"/>
    </xf>
    <xf numFmtId="4" fontId="13" fillId="0" borderId="21" xfId="1" applyNumberFormat="1" applyFont="1" applyFill="1" applyBorder="1" applyAlignment="1" applyProtection="1">
      <alignment horizontal="right" vertical="top" wrapText="1"/>
      <protection locked="0"/>
    </xf>
    <xf numFmtId="4" fontId="4" fillId="0" borderId="3" xfId="0" applyNumberFormat="1" applyFont="1" applyFill="1" applyBorder="1" applyAlignment="1">
      <alignment horizontal="right" vertical="top" wrapText="1"/>
    </xf>
    <xf numFmtId="0" fontId="4" fillId="0" borderId="1" xfId="0" applyFont="1" applyFill="1" applyBorder="1" applyAlignment="1">
      <alignment vertical="top" wrapText="1"/>
    </xf>
    <xf numFmtId="4" fontId="4" fillId="0" borderId="5" xfId="0" applyNumberFormat="1" applyFont="1" applyBorder="1" applyAlignment="1">
      <alignment horizontal="right" vertical="top"/>
    </xf>
    <xf numFmtId="4" fontId="4" fillId="0" borderId="6" xfId="0" applyNumberFormat="1" applyFont="1" applyBorder="1" applyAlignment="1">
      <alignment horizontal="right" vertical="top"/>
    </xf>
    <xf numFmtId="49" fontId="11" fillId="0" borderId="1" xfId="1" applyNumberFormat="1" applyFont="1" applyFill="1" applyBorder="1" applyAlignment="1" applyProtection="1">
      <alignment horizontal="left" vertical="top" wrapText="1"/>
    </xf>
    <xf numFmtId="0" fontId="7" fillId="0" borderId="2" xfId="0" applyFont="1" applyFill="1" applyBorder="1" applyAlignment="1">
      <alignment horizontal="left" vertical="top" wrapText="1"/>
    </xf>
    <xf numFmtId="49" fontId="4" fillId="0" borderId="1" xfId="0" applyNumberFormat="1" applyFont="1" applyFill="1" applyBorder="1" applyAlignment="1">
      <alignment horizontal="center" vertical="top"/>
    </xf>
    <xf numFmtId="0" fontId="4" fillId="4" borderId="1" xfId="0" applyFont="1" applyFill="1" applyBorder="1" applyAlignment="1">
      <alignment horizontal="center" vertical="top"/>
    </xf>
    <xf numFmtId="49" fontId="11" fillId="0" borderId="3" xfId="0" applyNumberFormat="1" applyFont="1" applyFill="1" applyBorder="1" applyAlignment="1">
      <alignment horizontal="center" vertical="top"/>
    </xf>
    <xf numFmtId="0" fontId="11" fillId="2" borderId="1" xfId="0" applyFont="1" applyFill="1" applyBorder="1" applyAlignment="1">
      <alignment horizontal="center" vertical="top"/>
    </xf>
    <xf numFmtId="49" fontId="11" fillId="2" borderId="1" xfId="0" applyNumberFormat="1" applyFont="1" applyFill="1" applyBorder="1" applyAlignment="1">
      <alignment horizontal="center" vertical="top"/>
    </xf>
    <xf numFmtId="49" fontId="13" fillId="0" borderId="1" xfId="0" applyNumberFormat="1" applyFont="1" applyFill="1" applyBorder="1" applyAlignment="1">
      <alignment horizontal="center" vertical="top"/>
    </xf>
    <xf numFmtId="0" fontId="4" fillId="0" borderId="6" xfId="0" applyNumberFormat="1" applyFont="1" applyBorder="1" applyAlignment="1">
      <alignment horizontal="center" vertical="top"/>
    </xf>
    <xf numFmtId="166" fontId="7" fillId="0" borderId="2" xfId="0" applyNumberFormat="1" applyFont="1" applyFill="1" applyBorder="1" applyAlignment="1">
      <alignment horizontal="center" vertical="top" wrapText="1"/>
    </xf>
    <xf numFmtId="166" fontId="4" fillId="0" borderId="1" xfId="0" applyNumberFormat="1" applyFont="1" applyFill="1" applyBorder="1" applyAlignment="1">
      <alignment horizontal="center" vertical="top" wrapText="1"/>
    </xf>
    <xf numFmtId="166" fontId="4" fillId="0" borderId="0" xfId="0" applyNumberFormat="1" applyFont="1" applyFill="1" applyBorder="1" applyAlignment="1">
      <alignment horizontal="center" vertical="top"/>
    </xf>
    <xf numFmtId="166" fontId="7" fillId="0" borderId="1" xfId="0" applyNumberFormat="1" applyFont="1" applyFill="1" applyBorder="1" applyAlignment="1">
      <alignment horizontal="center" vertical="top" wrapText="1"/>
    </xf>
    <xf numFmtId="166" fontId="4" fillId="0" borderId="1" xfId="0" applyNumberFormat="1" applyFont="1" applyBorder="1" applyAlignment="1">
      <alignment horizontal="center" vertical="top"/>
    </xf>
    <xf numFmtId="166" fontId="4" fillId="0" borderId="1" xfId="0" applyNumberFormat="1" applyFont="1" applyFill="1" applyBorder="1" applyAlignment="1">
      <alignment horizontal="center" vertical="top"/>
    </xf>
    <xf numFmtId="166" fontId="7" fillId="2" borderId="1" xfId="0" applyNumberFormat="1" applyFont="1" applyFill="1" applyBorder="1" applyAlignment="1">
      <alignment horizontal="center" vertical="top"/>
    </xf>
    <xf numFmtId="166" fontId="4" fillId="2" borderId="1" xfId="0" applyNumberFormat="1" applyFont="1" applyFill="1" applyBorder="1" applyAlignment="1">
      <alignment horizontal="center" vertical="top"/>
    </xf>
    <xf numFmtId="166" fontId="12" fillId="0" borderId="19" xfId="1" applyNumberFormat="1" applyFont="1" applyFill="1" applyBorder="1" applyAlignment="1" applyProtection="1">
      <alignment horizontal="center" vertical="top" wrapText="1"/>
      <protection locked="0"/>
    </xf>
    <xf numFmtId="166" fontId="12" fillId="0" borderId="18" xfId="1" applyNumberFormat="1" applyFont="1" applyFill="1" applyBorder="1" applyAlignment="1" applyProtection="1">
      <alignment horizontal="center" vertical="top" wrapText="1"/>
      <protection locked="0"/>
    </xf>
    <xf numFmtId="166" fontId="13" fillId="0" borderId="18" xfId="1" applyNumberFormat="1" applyFont="1" applyFill="1" applyBorder="1" applyAlignment="1" applyProtection="1">
      <alignment horizontal="center" vertical="top" wrapText="1"/>
      <protection locked="0"/>
    </xf>
    <xf numFmtId="166" fontId="13" fillId="0" borderId="25" xfId="1" applyNumberFormat="1" applyFont="1" applyFill="1" applyBorder="1" applyAlignment="1" applyProtection="1">
      <alignment horizontal="center" vertical="top" wrapText="1"/>
      <protection locked="0"/>
    </xf>
    <xf numFmtId="166" fontId="13" fillId="0" borderId="1" xfId="1" applyNumberFormat="1" applyFont="1" applyFill="1" applyBorder="1" applyAlignment="1" applyProtection="1">
      <alignment horizontal="center" vertical="top" wrapText="1"/>
      <protection locked="0"/>
    </xf>
    <xf numFmtId="166" fontId="13" fillId="0" borderId="33" xfId="1" applyNumberFormat="1" applyFont="1" applyFill="1" applyBorder="1" applyAlignment="1" applyProtection="1">
      <alignment horizontal="center" vertical="top" wrapText="1"/>
      <protection locked="0"/>
    </xf>
    <xf numFmtId="166" fontId="13" fillId="0" borderId="19" xfId="1" applyNumberFormat="1" applyFont="1" applyFill="1" applyBorder="1" applyAlignment="1" applyProtection="1">
      <alignment horizontal="center" vertical="top" wrapText="1"/>
      <protection locked="0"/>
    </xf>
    <xf numFmtId="166" fontId="12" fillId="0" borderId="1" xfId="1" applyNumberFormat="1" applyFont="1" applyFill="1" applyBorder="1" applyAlignment="1" applyProtection="1">
      <alignment horizontal="center" vertical="top" wrapText="1"/>
      <protection locked="0"/>
    </xf>
    <xf numFmtId="166" fontId="7" fillId="0" borderId="1" xfId="0" applyNumberFormat="1" applyFont="1" applyBorder="1" applyAlignment="1">
      <alignment horizontal="center" vertical="top"/>
    </xf>
    <xf numFmtId="166" fontId="4" fillId="0" borderId="1" xfId="0" applyNumberFormat="1" applyFont="1" applyFill="1" applyBorder="1" applyAlignment="1" applyProtection="1">
      <alignment horizontal="center" vertical="top" wrapText="1"/>
    </xf>
    <xf numFmtId="166" fontId="4" fillId="0" borderId="5" xfId="0" applyNumberFormat="1" applyFont="1" applyFill="1" applyBorder="1" applyAlignment="1">
      <alignment horizontal="center" vertical="top"/>
    </xf>
    <xf numFmtId="166" fontId="4" fillId="2" borderId="1" xfId="0" applyNumberFormat="1" applyFont="1" applyFill="1" applyBorder="1" applyAlignment="1">
      <alignment horizontal="center" vertical="top" wrapText="1"/>
    </xf>
    <xf numFmtId="166" fontId="13" fillId="0" borderId="38" xfId="1" applyNumberFormat="1" applyFont="1" applyFill="1" applyBorder="1" applyAlignment="1" applyProtection="1">
      <alignment horizontal="center" vertical="top" wrapText="1"/>
      <protection locked="0"/>
    </xf>
    <xf numFmtId="166" fontId="13" fillId="0" borderId="20" xfId="1" applyNumberFormat="1" applyFont="1" applyFill="1" applyBorder="1" applyAlignment="1" applyProtection="1">
      <alignment horizontal="center" vertical="top" wrapText="1"/>
      <protection locked="0"/>
    </xf>
    <xf numFmtId="166" fontId="7" fillId="2" borderId="21" xfId="1" applyNumberFormat="1" applyFont="1" applyFill="1" applyBorder="1" applyAlignment="1" applyProtection="1">
      <alignment horizontal="center" vertical="top" wrapText="1"/>
      <protection locked="0"/>
    </xf>
    <xf numFmtId="166" fontId="4" fillId="2" borderId="18" xfId="1" applyNumberFormat="1" applyFont="1" applyFill="1" applyBorder="1" applyAlignment="1" applyProtection="1">
      <alignment horizontal="center" vertical="top" wrapText="1"/>
      <protection locked="0"/>
    </xf>
    <xf numFmtId="166" fontId="4" fillId="2" borderId="21" xfId="1" applyNumberFormat="1" applyFont="1" applyFill="1" applyBorder="1" applyAlignment="1" applyProtection="1">
      <alignment horizontal="center" vertical="top" wrapText="1"/>
      <protection locked="0"/>
    </xf>
    <xf numFmtId="166" fontId="4" fillId="2" borderId="37" xfId="1" applyNumberFormat="1" applyFont="1" applyFill="1" applyBorder="1" applyAlignment="1" applyProtection="1">
      <alignment horizontal="center" vertical="top" wrapText="1"/>
      <protection locked="0"/>
    </xf>
    <xf numFmtId="166" fontId="4" fillId="2" borderId="24" xfId="1" applyNumberFormat="1" applyFont="1" applyFill="1" applyBorder="1" applyAlignment="1" applyProtection="1">
      <alignment horizontal="center" vertical="top" wrapText="1"/>
      <protection locked="0"/>
    </xf>
    <xf numFmtId="166" fontId="4" fillId="2" borderId="3" xfId="1" applyNumberFormat="1" applyFont="1" applyFill="1" applyBorder="1" applyAlignment="1" applyProtection="1">
      <alignment horizontal="center" vertical="top" wrapText="1"/>
      <protection locked="0"/>
    </xf>
    <xf numFmtId="166" fontId="4" fillId="2" borderId="10" xfId="1" applyNumberFormat="1" applyFont="1" applyFill="1" applyBorder="1" applyAlignment="1" applyProtection="1">
      <alignment horizontal="center" vertical="top" wrapText="1"/>
      <protection locked="0"/>
    </xf>
    <xf numFmtId="166" fontId="4" fillId="2" borderId="22" xfId="1" applyNumberFormat="1" applyFont="1" applyFill="1" applyBorder="1" applyAlignment="1" applyProtection="1">
      <alignment horizontal="center" vertical="top" wrapText="1"/>
      <protection locked="0"/>
    </xf>
    <xf numFmtId="166" fontId="13" fillId="2" borderId="1" xfId="1" applyNumberFormat="1" applyFont="1" applyFill="1" applyBorder="1" applyAlignment="1" applyProtection="1">
      <alignment horizontal="center" vertical="top" wrapText="1"/>
      <protection locked="0"/>
    </xf>
    <xf numFmtId="166" fontId="12" fillId="0" borderId="21" xfId="1" applyNumberFormat="1" applyFont="1" applyFill="1" applyBorder="1" applyAlignment="1" applyProtection="1">
      <alignment horizontal="center" vertical="top" wrapText="1"/>
      <protection locked="0"/>
    </xf>
    <xf numFmtId="166" fontId="7" fillId="0" borderId="1" xfId="0" applyNumberFormat="1" applyFont="1" applyFill="1" applyBorder="1" applyAlignment="1">
      <alignment horizontal="center" vertical="top"/>
    </xf>
    <xf numFmtId="166" fontId="13" fillId="0" borderId="21" xfId="1" applyNumberFormat="1" applyFont="1" applyFill="1" applyBorder="1" applyAlignment="1" applyProtection="1">
      <alignment horizontal="center" vertical="top" wrapText="1"/>
      <protection locked="0"/>
    </xf>
    <xf numFmtId="166" fontId="4" fillId="0" borderId="1" xfId="0" applyNumberFormat="1" applyFont="1" applyFill="1" applyBorder="1" applyAlignment="1" applyProtection="1">
      <alignment horizontal="center" vertical="top"/>
    </xf>
    <xf numFmtId="166" fontId="7" fillId="0" borderId="1" xfId="1" applyNumberFormat="1" applyFont="1" applyFill="1" applyBorder="1" applyAlignment="1" applyProtection="1">
      <alignment horizontal="center" vertical="top" wrapText="1"/>
      <protection locked="0"/>
    </xf>
    <xf numFmtId="166" fontId="4" fillId="0" borderId="1" xfId="1" applyNumberFormat="1" applyFont="1" applyFill="1" applyBorder="1" applyAlignment="1" applyProtection="1">
      <alignment horizontal="center" vertical="top" wrapText="1"/>
      <protection locked="0"/>
    </xf>
    <xf numFmtId="166" fontId="12" fillId="2" borderId="1" xfId="1" applyNumberFormat="1" applyFont="1" applyFill="1" applyBorder="1" applyAlignment="1" applyProtection="1">
      <alignment horizontal="center" vertical="top" wrapText="1"/>
      <protection locked="0"/>
    </xf>
    <xf numFmtId="166" fontId="7" fillId="2" borderId="1" xfId="0" applyNumberFormat="1" applyFont="1" applyFill="1" applyBorder="1" applyAlignment="1">
      <alignment horizontal="center" vertical="top" wrapText="1"/>
    </xf>
    <xf numFmtId="166" fontId="12" fillId="0" borderId="17" xfId="1" applyNumberFormat="1" applyFont="1" applyFill="1" applyBorder="1" applyAlignment="1" applyProtection="1">
      <alignment horizontal="center" vertical="top" wrapText="1"/>
      <protection locked="0"/>
    </xf>
    <xf numFmtId="166" fontId="13" fillId="0" borderId="17" xfId="1" applyNumberFormat="1" applyFont="1" applyFill="1" applyBorder="1" applyAlignment="1" applyProtection="1">
      <alignment horizontal="center" vertical="top" wrapText="1"/>
      <protection locked="0"/>
    </xf>
    <xf numFmtId="0" fontId="4" fillId="3" borderId="1" xfId="0" applyFont="1" applyFill="1" applyBorder="1" applyAlignment="1">
      <alignment horizontal="center" vertical="top"/>
    </xf>
    <xf numFmtId="0" fontId="4" fillId="0" borderId="9" xfId="0" applyFont="1" applyFill="1" applyBorder="1" applyAlignment="1">
      <alignment vertical="top" wrapText="1"/>
    </xf>
    <xf numFmtId="166" fontId="13" fillId="0" borderId="22" xfId="1" applyNumberFormat="1" applyFont="1" applyFill="1" applyBorder="1" applyAlignment="1" applyProtection="1">
      <alignment horizontal="center" vertical="top" wrapText="1"/>
      <protection locked="0"/>
    </xf>
    <xf numFmtId="4" fontId="13" fillId="0" borderId="43" xfId="1" applyNumberFormat="1" applyFont="1" applyFill="1" applyBorder="1" applyAlignment="1" applyProtection="1">
      <alignment horizontal="right" vertical="top" wrapText="1"/>
      <protection locked="0"/>
    </xf>
    <xf numFmtId="4" fontId="13" fillId="0" borderId="45" xfId="1" applyNumberFormat="1" applyFont="1" applyFill="1" applyBorder="1" applyAlignment="1" applyProtection="1">
      <alignment horizontal="right" vertical="top" wrapText="1"/>
      <protection locked="0"/>
    </xf>
    <xf numFmtId="4" fontId="13" fillId="0" borderId="44" xfId="1" applyNumberFormat="1" applyFont="1" applyFill="1" applyBorder="1" applyAlignment="1" applyProtection="1">
      <alignment horizontal="right" vertical="top" wrapText="1"/>
      <protection locked="0"/>
    </xf>
    <xf numFmtId="4" fontId="13" fillId="0" borderId="1" xfId="1" applyNumberFormat="1" applyFont="1" applyFill="1" applyBorder="1" applyAlignment="1" applyProtection="1">
      <alignment horizontal="left" vertical="top" wrapText="1"/>
      <protection locked="0"/>
    </xf>
    <xf numFmtId="4" fontId="13" fillId="0" borderId="31" xfId="1" applyNumberFormat="1" applyFont="1" applyFill="1" applyBorder="1" applyAlignment="1" applyProtection="1">
      <alignment horizontal="left" vertical="top" wrapText="1"/>
      <protection locked="0"/>
    </xf>
    <xf numFmtId="4" fontId="13" fillId="0" borderId="34" xfId="1" applyNumberFormat="1" applyFont="1" applyFill="1" applyBorder="1" applyAlignment="1" applyProtection="1">
      <alignment horizontal="left" vertical="top" wrapText="1"/>
      <protection locked="0"/>
    </xf>
    <xf numFmtId="4" fontId="12" fillId="0" borderId="1" xfId="1" applyNumberFormat="1" applyFont="1" applyFill="1" applyBorder="1" applyAlignment="1" applyProtection="1">
      <alignment horizontal="left" vertical="top" wrapText="1"/>
      <protection locked="0"/>
    </xf>
    <xf numFmtId="4" fontId="13" fillId="2" borderId="1" xfId="1" applyNumberFormat="1" applyFont="1" applyFill="1" applyBorder="1" applyAlignment="1" applyProtection="1">
      <alignment horizontal="left" vertical="top" wrapText="1"/>
      <protection locked="0"/>
    </xf>
    <xf numFmtId="4" fontId="7" fillId="2" borderId="1" xfId="0" applyNumberFormat="1" applyFont="1" applyFill="1" applyBorder="1" applyAlignment="1">
      <alignment horizontal="left" vertical="top" wrapText="1"/>
    </xf>
    <xf numFmtId="166" fontId="4" fillId="0" borderId="21" xfId="1" applyNumberFormat="1" applyFont="1" applyFill="1" applyBorder="1" applyAlignment="1" applyProtection="1">
      <alignment horizontal="center" vertical="top" wrapText="1"/>
      <protection locked="0"/>
    </xf>
    <xf numFmtId="166" fontId="4" fillId="0" borderId="3" xfId="0" applyNumberFormat="1" applyFont="1" applyFill="1" applyBorder="1" applyAlignment="1">
      <alignment horizontal="center" vertical="top"/>
    </xf>
    <xf numFmtId="166" fontId="4" fillId="0" borderId="26" xfId="1" applyNumberFormat="1" applyFont="1" applyFill="1" applyBorder="1" applyAlignment="1" applyProtection="1">
      <alignment horizontal="center" vertical="top" wrapText="1"/>
      <protection locked="0"/>
    </xf>
    <xf numFmtId="166" fontId="4" fillId="0" borderId="24" xfId="1" applyNumberFormat="1" applyFont="1" applyFill="1" applyBorder="1" applyAlignment="1" applyProtection="1">
      <alignment horizontal="center" vertical="top" wrapText="1"/>
      <protection locked="0"/>
    </xf>
    <xf numFmtId="166" fontId="13" fillId="0" borderId="24" xfId="1" applyNumberFormat="1" applyFont="1" applyFill="1" applyBorder="1" applyAlignment="1" applyProtection="1">
      <alignment horizontal="center" vertical="top" wrapText="1"/>
      <protection locked="0"/>
    </xf>
    <xf numFmtId="4" fontId="4" fillId="2" borderId="1" xfId="0" applyNumberFormat="1" applyFont="1" applyFill="1" applyBorder="1" applyAlignment="1" applyProtection="1">
      <alignment horizontal="right" vertical="top" wrapText="1"/>
      <protection locked="0"/>
    </xf>
    <xf numFmtId="166" fontId="4" fillId="2" borderId="3" xfId="0" applyNumberFormat="1" applyFont="1" applyFill="1" applyBorder="1" applyAlignment="1">
      <alignment horizontal="center" vertical="top" wrapText="1"/>
    </xf>
    <xf numFmtId="166" fontId="4" fillId="2" borderId="10" xfId="0" applyNumberFormat="1" applyFont="1" applyFill="1" applyBorder="1" applyAlignment="1">
      <alignment horizontal="center" vertical="top" wrapText="1"/>
    </xf>
    <xf numFmtId="0" fontId="4" fillId="0" borderId="10" xfId="0" applyFont="1" applyFill="1" applyBorder="1" applyAlignment="1">
      <alignment horizontal="center" vertical="top"/>
    </xf>
    <xf numFmtId="0" fontId="4" fillId="0" borderId="14" xfId="0" applyFont="1" applyFill="1" applyBorder="1" applyAlignment="1">
      <alignment horizontal="left" vertical="top"/>
    </xf>
    <xf numFmtId="4" fontId="4" fillId="0" borderId="14" xfId="0" applyNumberFormat="1" applyFont="1" applyFill="1" applyBorder="1" applyAlignment="1">
      <alignment horizontal="right" vertical="top"/>
    </xf>
    <xf numFmtId="166" fontId="4" fillId="0" borderId="14" xfId="0" applyNumberFormat="1" applyFont="1" applyFill="1" applyBorder="1" applyAlignment="1">
      <alignment horizontal="center" vertical="top"/>
    </xf>
    <xf numFmtId="0" fontId="4" fillId="0" borderId="4" xfId="0" applyFont="1" applyFill="1" applyBorder="1" applyAlignment="1">
      <alignment horizontal="center" vertical="top"/>
    </xf>
    <xf numFmtId="0" fontId="4" fillId="0" borderId="15" xfId="0" applyFont="1" applyFill="1" applyBorder="1" applyAlignment="1">
      <alignment horizontal="left" vertical="top"/>
    </xf>
    <xf numFmtId="4" fontId="12" fillId="0" borderId="41" xfId="1" applyNumberFormat="1" applyFont="1" applyFill="1" applyBorder="1" applyAlignment="1" applyProtection="1">
      <alignment horizontal="left" vertical="top" wrapText="1"/>
      <protection locked="0"/>
    </xf>
    <xf numFmtId="4" fontId="12" fillId="0" borderId="51" xfId="1" applyNumberFormat="1" applyFont="1" applyFill="1" applyBorder="1" applyAlignment="1" applyProtection="1">
      <alignment horizontal="left" vertical="top" wrapText="1"/>
      <protection locked="0"/>
    </xf>
    <xf numFmtId="4" fontId="13" fillId="0" borderId="51" xfId="1" applyNumberFormat="1" applyFont="1" applyFill="1" applyBorder="1" applyAlignment="1" applyProtection="1">
      <alignment horizontal="left" vertical="top" wrapText="1"/>
      <protection locked="0"/>
    </xf>
    <xf numFmtId="4" fontId="12" fillId="0" borderId="28" xfId="1" applyNumberFormat="1" applyFont="1" applyFill="1" applyBorder="1" applyAlignment="1" applyProtection="1">
      <alignment horizontal="left" vertical="top" wrapText="1"/>
      <protection locked="0"/>
    </xf>
    <xf numFmtId="4" fontId="13" fillId="0" borderId="52" xfId="1" applyNumberFormat="1" applyFont="1" applyFill="1" applyBorder="1" applyAlignment="1" applyProtection="1">
      <alignment horizontal="left" vertical="top" wrapText="1"/>
      <protection locked="0"/>
    </xf>
    <xf numFmtId="4" fontId="12" fillId="2" borderId="51" xfId="1" applyNumberFormat="1" applyFont="1" applyFill="1" applyBorder="1" applyAlignment="1" applyProtection="1">
      <alignment horizontal="left" vertical="top" wrapText="1"/>
      <protection locked="0"/>
    </xf>
    <xf numFmtId="4" fontId="13" fillId="2" borderId="51" xfId="1" applyNumberFormat="1" applyFont="1" applyFill="1" applyBorder="1" applyAlignment="1" applyProtection="1">
      <alignment horizontal="left" vertical="top" wrapText="1"/>
      <protection locked="0"/>
    </xf>
    <xf numFmtId="49" fontId="11" fillId="0" borderId="4" xfId="0" applyNumberFormat="1" applyFont="1" applyFill="1" applyBorder="1" applyAlignment="1">
      <alignment horizontal="center" vertical="top"/>
    </xf>
    <xf numFmtId="49" fontId="11" fillId="2" borderId="4" xfId="0" applyNumberFormat="1" applyFont="1" applyFill="1" applyBorder="1" applyAlignment="1">
      <alignment horizontal="center" vertical="top"/>
    </xf>
    <xf numFmtId="4" fontId="13" fillId="0" borderId="48" xfId="1" applyNumberFormat="1" applyFont="1" applyFill="1" applyBorder="1" applyAlignment="1" applyProtection="1">
      <alignment horizontal="left" vertical="top" wrapText="1"/>
      <protection locked="0"/>
    </xf>
    <xf numFmtId="4" fontId="4" fillId="0" borderId="1" xfId="0" applyNumberFormat="1" applyFont="1" applyFill="1" applyBorder="1" applyAlignment="1">
      <alignment horizontal="right" vertical="top" wrapText="1"/>
    </xf>
    <xf numFmtId="4" fontId="4" fillId="0" borderId="5" xfId="0" applyNumberFormat="1" applyFont="1" applyBorder="1" applyAlignment="1">
      <alignment horizontal="right" vertical="top" wrapText="1"/>
    </xf>
    <xf numFmtId="1" fontId="4" fillId="0" borderId="1" xfId="0" applyNumberFormat="1" applyFont="1" applyFill="1" applyBorder="1" applyAlignment="1">
      <alignment horizontal="center" vertical="top" wrapText="1"/>
    </xf>
    <xf numFmtId="1" fontId="4" fillId="0" borderId="0" xfId="0" applyNumberFormat="1" applyFont="1" applyFill="1" applyBorder="1" applyAlignment="1">
      <alignment horizontal="center" vertical="top"/>
    </xf>
    <xf numFmtId="1" fontId="4" fillId="0" borderId="3" xfId="0" applyNumberFormat="1" applyFont="1" applyFill="1" applyBorder="1" applyAlignment="1">
      <alignment horizontal="center" vertical="top" wrapText="1"/>
    </xf>
    <xf numFmtId="164" fontId="4" fillId="0" borderId="1" xfId="0" applyNumberFormat="1" applyFont="1" applyFill="1" applyBorder="1" applyAlignment="1">
      <alignment horizontal="left" vertical="top" wrapText="1"/>
    </xf>
    <xf numFmtId="2" fontId="4" fillId="0" borderId="1" xfId="0" applyNumberFormat="1" applyFont="1" applyFill="1" applyBorder="1" applyAlignment="1">
      <alignment horizontal="center" vertical="top" wrapText="1"/>
    </xf>
    <xf numFmtId="49" fontId="4" fillId="4" borderId="3" xfId="0" applyNumberFormat="1" applyFont="1" applyFill="1" applyBorder="1" applyAlignment="1">
      <alignment horizontal="center" vertical="top"/>
    </xf>
    <xf numFmtId="49" fontId="4" fillId="4" borderId="4" xfId="0" applyNumberFormat="1" applyFont="1" applyFill="1" applyBorder="1" applyAlignment="1">
      <alignment horizontal="center" vertical="top"/>
    </xf>
    <xf numFmtId="0" fontId="4" fillId="0" borderId="1" xfId="0" applyFont="1" applyFill="1" applyBorder="1" applyAlignment="1">
      <alignment horizontal="center" vertical="top"/>
    </xf>
    <xf numFmtId="4" fontId="7" fillId="0" borderId="6" xfId="5" applyNumberFormat="1" applyFont="1" applyFill="1" applyBorder="1" applyAlignment="1">
      <alignment horizontal="right" vertical="top"/>
    </xf>
    <xf numFmtId="4" fontId="7" fillId="0" borderId="5" xfId="5" applyNumberFormat="1" applyFont="1" applyFill="1" applyBorder="1" applyAlignment="1">
      <alignment horizontal="right" vertical="top"/>
    </xf>
    <xf numFmtId="4" fontId="7" fillId="0" borderId="6" xfId="5" applyNumberFormat="1" applyFont="1" applyBorder="1" applyAlignment="1">
      <alignment horizontal="right" vertical="top"/>
    </xf>
    <xf numFmtId="4" fontId="7" fillId="0" borderId="1" xfId="5" applyNumberFormat="1" applyFont="1" applyBorder="1" applyAlignment="1">
      <alignment horizontal="right" vertical="top"/>
    </xf>
    <xf numFmtId="4" fontId="4" fillId="0" borderId="1" xfId="5" applyNumberFormat="1" applyFont="1" applyBorder="1" applyAlignment="1">
      <alignment horizontal="right" vertical="top"/>
    </xf>
    <xf numFmtId="4" fontId="4" fillId="0" borderId="5" xfId="5" applyNumberFormat="1" applyFont="1" applyBorder="1" applyAlignment="1">
      <alignment horizontal="right" vertical="top"/>
    </xf>
    <xf numFmtId="4" fontId="4" fillId="0" borderId="6" xfId="5" applyNumberFormat="1" applyFont="1" applyBorder="1" applyAlignment="1">
      <alignment horizontal="right" vertical="top" wrapText="1"/>
    </xf>
    <xf numFmtId="4" fontId="4" fillId="0" borderId="1" xfId="5" applyNumberFormat="1" applyFont="1" applyBorder="1" applyAlignment="1">
      <alignment horizontal="right" vertical="top" wrapText="1"/>
    </xf>
    <xf numFmtId="166" fontId="4" fillId="0" borderId="1" xfId="5" applyNumberFormat="1" applyFont="1" applyBorder="1" applyAlignment="1">
      <alignment horizontal="center" vertical="top" wrapText="1"/>
    </xf>
    <xf numFmtId="4" fontId="4" fillId="0" borderId="5" xfId="5" applyNumberFormat="1" applyFont="1" applyBorder="1" applyAlignment="1">
      <alignment horizontal="right" vertical="top" wrapText="1"/>
    </xf>
    <xf numFmtId="166" fontId="4" fillId="0" borderId="5" xfId="5" applyNumberFormat="1" applyFont="1" applyBorder="1" applyAlignment="1">
      <alignment horizontal="center" vertical="top" wrapText="1"/>
    </xf>
    <xf numFmtId="4" fontId="13" fillId="0" borderId="61" xfId="1" applyNumberFormat="1" applyFont="1" applyFill="1" applyBorder="1" applyAlignment="1" applyProtection="1">
      <alignment horizontal="right" vertical="top" wrapText="1"/>
      <protection locked="0"/>
    </xf>
    <xf numFmtId="166" fontId="13" fillId="0" borderId="62" xfId="1" applyNumberFormat="1" applyFont="1" applyFill="1" applyBorder="1" applyAlignment="1" applyProtection="1">
      <alignment horizontal="center" vertical="top" wrapText="1"/>
      <protection locked="0"/>
    </xf>
    <xf numFmtId="4" fontId="13" fillId="0" borderId="63" xfId="1" applyNumberFormat="1" applyFont="1" applyFill="1" applyBorder="1" applyAlignment="1" applyProtection="1">
      <alignment horizontal="right" vertical="top" wrapText="1"/>
      <protection locked="0"/>
    </xf>
    <xf numFmtId="4" fontId="13" fillId="0" borderId="41" xfId="1" applyNumberFormat="1" applyFont="1" applyFill="1" applyBorder="1" applyAlignment="1" applyProtection="1">
      <alignment horizontal="left" vertical="top" wrapText="1"/>
      <protection locked="0"/>
    </xf>
    <xf numFmtId="0" fontId="13" fillId="0" borderId="26" xfId="1" applyNumberFormat="1" applyFont="1" applyFill="1" applyBorder="1" applyAlignment="1" applyProtection="1">
      <alignment horizontal="left" vertical="top" wrapText="1"/>
      <protection locked="0"/>
    </xf>
    <xf numFmtId="4" fontId="4" fillId="0" borderId="3" xfId="0" applyNumberFormat="1" applyFont="1" applyFill="1" applyBorder="1" applyAlignment="1" applyProtection="1">
      <alignment horizontal="right" vertical="top"/>
    </xf>
    <xf numFmtId="4" fontId="4" fillId="2" borderId="1" xfId="0" applyNumberFormat="1" applyFont="1" applyFill="1" applyBorder="1" applyAlignment="1">
      <alignment horizontal="right" vertical="top"/>
    </xf>
    <xf numFmtId="4" fontId="4" fillId="2" borderId="1" xfId="0" applyNumberFormat="1" applyFont="1" applyFill="1" applyBorder="1" applyAlignment="1">
      <alignment horizontal="center" vertical="top"/>
    </xf>
    <xf numFmtId="0" fontId="4" fillId="0" borderId="12" xfId="0" applyFont="1" applyFill="1" applyBorder="1" applyAlignment="1">
      <alignment horizontal="right" vertical="top"/>
    </xf>
    <xf numFmtId="1" fontId="4" fillId="0" borderId="1" xfId="0" applyNumberFormat="1" applyFont="1" applyFill="1" applyBorder="1" applyAlignment="1">
      <alignment horizontal="center" vertical="top"/>
    </xf>
    <xf numFmtId="0" fontId="4" fillId="0" borderId="1" xfId="0" applyFont="1" applyFill="1" applyBorder="1" applyAlignment="1">
      <alignment horizontal="left" vertical="top"/>
    </xf>
    <xf numFmtId="0" fontId="4" fillId="4" borderId="1" xfId="0" applyFont="1" applyFill="1" applyBorder="1" applyAlignment="1">
      <alignment horizontal="left" vertical="top"/>
    </xf>
    <xf numFmtId="0" fontId="4" fillId="2" borderId="1" xfId="0" applyFont="1" applyFill="1" applyBorder="1" applyAlignment="1">
      <alignment horizontal="left" vertical="top"/>
    </xf>
    <xf numFmtId="165" fontId="7" fillId="0" borderId="1" xfId="0" applyNumberFormat="1" applyFont="1" applyFill="1" applyBorder="1" applyAlignment="1">
      <alignment horizontal="left" vertical="top" wrapText="1"/>
    </xf>
    <xf numFmtId="0" fontId="4" fillId="0" borderId="6" xfId="0" applyFont="1" applyFill="1" applyBorder="1" applyAlignment="1">
      <alignment horizontal="left" vertical="top"/>
    </xf>
    <xf numFmtId="0" fontId="4" fillId="3" borderId="1" xfId="0" applyFont="1" applyFill="1" applyBorder="1" applyAlignment="1">
      <alignment horizontal="left" vertical="top"/>
    </xf>
    <xf numFmtId="2" fontId="7" fillId="0" borderId="1" xfId="0" applyNumberFormat="1" applyFont="1" applyBorder="1" applyAlignment="1">
      <alignment horizontal="left" vertical="top"/>
    </xf>
    <xf numFmtId="2" fontId="12" fillId="0" borderId="51" xfId="1" applyNumberFormat="1" applyFont="1" applyFill="1" applyBorder="1" applyAlignment="1" applyProtection="1">
      <alignment horizontal="left" vertical="top" wrapText="1"/>
      <protection locked="0"/>
    </xf>
    <xf numFmtId="2" fontId="13" fillId="0" borderId="51" xfId="1" applyNumberFormat="1" applyFont="1" applyFill="1" applyBorder="1" applyAlignment="1" applyProtection="1">
      <alignment horizontal="left" vertical="top" wrapText="1"/>
      <protection locked="0"/>
    </xf>
    <xf numFmtId="2" fontId="13" fillId="0" borderId="28" xfId="1" applyNumberFormat="1" applyFont="1" applyFill="1" applyBorder="1" applyAlignment="1" applyProtection="1">
      <alignment horizontal="left" vertical="top" wrapText="1"/>
      <protection locked="0"/>
    </xf>
    <xf numFmtId="2" fontId="13" fillId="0" borderId="1" xfId="1" applyNumberFormat="1" applyFont="1" applyFill="1" applyBorder="1" applyAlignment="1" applyProtection="1">
      <alignment horizontal="left" vertical="top" wrapText="1"/>
      <protection locked="0"/>
    </xf>
    <xf numFmtId="2" fontId="4" fillId="0" borderId="1" xfId="0" applyNumberFormat="1" applyFont="1" applyBorder="1" applyAlignment="1">
      <alignment horizontal="left" vertical="top"/>
    </xf>
    <xf numFmtId="2" fontId="4" fillId="0" borderId="1" xfId="0" applyNumberFormat="1" applyFont="1" applyFill="1" applyBorder="1" applyAlignment="1">
      <alignment horizontal="left" vertical="top"/>
    </xf>
    <xf numFmtId="2" fontId="4" fillId="0" borderId="1" xfId="0" applyNumberFormat="1" applyFont="1" applyBorder="1" applyAlignment="1">
      <alignment horizontal="left" vertical="top" wrapText="1"/>
    </xf>
    <xf numFmtId="2" fontId="4" fillId="0" borderId="5" xfId="0" applyNumberFormat="1" applyFont="1" applyBorder="1" applyAlignment="1">
      <alignment horizontal="left" vertical="top"/>
    </xf>
    <xf numFmtId="0" fontId="4" fillId="0" borderId="1" xfId="0" applyFont="1" applyBorder="1" applyAlignment="1">
      <alignment horizontal="left" vertical="top"/>
    </xf>
    <xf numFmtId="0" fontId="4" fillId="0" borderId="5" xfId="0" applyFont="1" applyBorder="1" applyAlignment="1">
      <alignment horizontal="left" vertical="top"/>
    </xf>
    <xf numFmtId="2" fontId="7" fillId="2" borderId="1" xfId="0" applyNumberFormat="1" applyFont="1" applyFill="1" applyBorder="1" applyAlignment="1">
      <alignment horizontal="left" vertical="top" wrapText="1"/>
    </xf>
    <xf numFmtId="2" fontId="4" fillId="2" borderId="1" xfId="0" applyNumberFormat="1" applyFont="1" applyFill="1" applyBorder="1" applyAlignment="1">
      <alignment horizontal="left" vertical="top" wrapText="1"/>
    </xf>
    <xf numFmtId="2" fontId="7" fillId="0" borderId="1" xfId="0" applyNumberFormat="1" applyFont="1" applyFill="1" applyBorder="1" applyAlignment="1">
      <alignment horizontal="left" vertical="top" wrapText="1"/>
    </xf>
    <xf numFmtId="2" fontId="4" fillId="2" borderId="5" xfId="0" applyNumberFormat="1" applyFont="1" applyFill="1" applyBorder="1" applyAlignment="1">
      <alignment horizontal="left" vertical="top" wrapText="1"/>
    </xf>
    <xf numFmtId="4" fontId="13" fillId="2" borderId="1" xfId="1" applyNumberFormat="1" applyFont="1" applyFill="1" applyBorder="1" applyAlignment="1" applyProtection="1">
      <alignment vertical="top" wrapText="1"/>
      <protection locked="0"/>
    </xf>
    <xf numFmtId="0" fontId="4" fillId="2" borderId="1" xfId="5" applyFont="1" applyFill="1" applyBorder="1" applyAlignment="1">
      <alignment vertical="top" wrapText="1"/>
    </xf>
    <xf numFmtId="0" fontId="4" fillId="2" borderId="41" xfId="5" applyFont="1" applyFill="1" applyBorder="1" applyAlignment="1">
      <alignment horizontal="left" vertical="top" wrapText="1"/>
    </xf>
    <xf numFmtId="0" fontId="4" fillId="2" borderId="40" xfId="5" applyFont="1" applyFill="1" applyBorder="1" applyAlignment="1">
      <alignment horizontal="left" vertical="top" wrapText="1"/>
    </xf>
    <xf numFmtId="4" fontId="12" fillId="2" borderId="41" xfId="1" applyNumberFormat="1" applyFont="1" applyFill="1" applyBorder="1" applyAlignment="1" applyProtection="1">
      <alignment horizontal="left" vertical="top" wrapText="1"/>
      <protection locked="0"/>
    </xf>
    <xf numFmtId="0" fontId="4" fillId="0" borderId="1" xfId="5" applyFont="1" applyBorder="1" applyAlignment="1">
      <alignment horizontal="left" vertical="top"/>
    </xf>
    <xf numFmtId="4" fontId="4" fillId="0" borderId="1" xfId="0" applyNumberFormat="1" applyFont="1" applyFill="1" applyBorder="1" applyAlignment="1">
      <alignment horizontal="left" vertical="top"/>
    </xf>
    <xf numFmtId="49" fontId="13" fillId="0" borderId="1" xfId="1" applyNumberFormat="1" applyFont="1" applyFill="1" applyBorder="1" applyAlignment="1" applyProtection="1">
      <alignment horizontal="left" vertical="top" wrapText="1"/>
      <protection locked="0"/>
    </xf>
    <xf numFmtId="49" fontId="13" fillId="2" borderId="1" xfId="1" applyNumberFormat="1" applyFont="1" applyFill="1" applyBorder="1" applyAlignment="1" applyProtection="1">
      <alignment horizontal="left" vertical="top" wrapText="1"/>
      <protection locked="0"/>
    </xf>
    <xf numFmtId="49" fontId="4" fillId="0" borderId="1" xfId="0" applyNumberFormat="1" applyFont="1" applyFill="1" applyBorder="1" applyAlignment="1">
      <alignment horizontal="left" vertical="top" wrapText="1"/>
    </xf>
    <xf numFmtId="0" fontId="11"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4" fillId="0" borderId="14" xfId="0" applyFont="1" applyFill="1" applyBorder="1" applyAlignment="1">
      <alignment vertical="top"/>
    </xf>
    <xf numFmtId="0" fontId="4" fillId="0" borderId="0" xfId="0" applyFont="1" applyFill="1" applyBorder="1" applyAlignment="1">
      <alignment vertical="top"/>
    </xf>
    <xf numFmtId="2" fontId="4" fillId="0" borderId="1" xfId="0" applyNumberFormat="1" applyFont="1" applyBorder="1" applyAlignment="1">
      <alignment vertical="top" wrapText="1"/>
    </xf>
    <xf numFmtId="2" fontId="13" fillId="0" borderId="17" xfId="1" applyNumberFormat="1" applyFont="1" applyFill="1" applyBorder="1" applyAlignment="1" applyProtection="1">
      <alignment vertical="top" wrapText="1"/>
      <protection locked="0"/>
    </xf>
    <xf numFmtId="2" fontId="13" fillId="0" borderId="27" xfId="1" applyNumberFormat="1" applyFont="1" applyFill="1" applyBorder="1" applyAlignment="1" applyProtection="1">
      <alignment vertical="top" wrapText="1"/>
      <protection locked="0"/>
    </xf>
    <xf numFmtId="2" fontId="13" fillId="0" borderId="9" xfId="1" applyNumberFormat="1" applyFont="1" applyFill="1" applyBorder="1" applyAlignment="1" applyProtection="1">
      <alignment vertical="top" wrapText="1"/>
      <protection locked="0"/>
    </xf>
    <xf numFmtId="4" fontId="4" fillId="0" borderId="1" xfId="0" applyNumberFormat="1" applyFont="1" applyBorder="1" applyAlignment="1">
      <alignment vertical="top"/>
    </xf>
    <xf numFmtId="4" fontId="13" fillId="0" borderId="37" xfId="1" applyNumberFormat="1" applyFont="1" applyFill="1" applyBorder="1" applyAlignment="1" applyProtection="1">
      <alignment vertical="top" wrapText="1"/>
      <protection locked="0"/>
    </xf>
    <xf numFmtId="4" fontId="4" fillId="0" borderId="3" xfId="0" applyNumberFormat="1" applyFont="1" applyBorder="1" applyAlignment="1">
      <alignment vertical="top"/>
    </xf>
    <xf numFmtId="2" fontId="4" fillId="0" borderId="1" xfId="0" applyNumberFormat="1" applyFont="1" applyBorder="1" applyAlignment="1">
      <alignment vertical="top"/>
    </xf>
    <xf numFmtId="2" fontId="4" fillId="0" borderId="3" xfId="0" applyNumberFormat="1" applyFont="1" applyBorder="1" applyAlignment="1">
      <alignment vertical="top"/>
    </xf>
    <xf numFmtId="2" fontId="13" fillId="0" borderId="26" xfId="1" applyNumberFormat="1" applyFont="1" applyFill="1" applyBorder="1" applyAlignment="1" applyProtection="1">
      <alignment vertical="top" wrapText="1"/>
      <protection locked="0"/>
    </xf>
    <xf numFmtId="2" fontId="13" fillId="0" borderId="8" xfId="1" applyNumberFormat="1" applyFont="1" applyFill="1" applyBorder="1" applyAlignment="1" applyProtection="1">
      <alignment vertical="top" wrapText="1"/>
      <protection locked="0"/>
    </xf>
    <xf numFmtId="4" fontId="13" fillId="0" borderId="26" xfId="1" applyNumberFormat="1" applyFont="1" applyFill="1" applyBorder="1" applyAlignment="1" applyProtection="1">
      <alignment vertical="top" wrapText="1"/>
      <protection locked="0"/>
    </xf>
    <xf numFmtId="4" fontId="13" fillId="0" borderId="8" xfId="1" applyNumberFormat="1" applyFont="1" applyFill="1" applyBorder="1" applyAlignment="1" applyProtection="1">
      <alignment vertical="top" wrapText="1"/>
      <protection locked="0"/>
    </xf>
    <xf numFmtId="2" fontId="13" fillId="0" borderId="37" xfId="1" applyNumberFormat="1" applyFont="1" applyFill="1" applyBorder="1" applyAlignment="1" applyProtection="1">
      <alignment vertical="top" wrapText="1"/>
      <protection locked="0"/>
    </xf>
    <xf numFmtId="2" fontId="13" fillId="0" borderId="18" xfId="1" applyNumberFormat="1" applyFont="1" applyFill="1" applyBorder="1" applyAlignment="1" applyProtection="1">
      <alignment vertical="top" wrapText="1"/>
      <protection locked="0"/>
    </xf>
    <xf numFmtId="2" fontId="13" fillId="0" borderId="25" xfId="1" applyNumberFormat="1" applyFont="1" applyFill="1" applyBorder="1" applyAlignment="1" applyProtection="1">
      <alignment vertical="top" wrapText="1"/>
      <protection locked="0"/>
    </xf>
    <xf numFmtId="2" fontId="13" fillId="0" borderId="1" xfId="1" applyNumberFormat="1" applyFont="1" applyFill="1" applyBorder="1" applyAlignment="1" applyProtection="1">
      <alignment vertical="top" wrapText="1"/>
      <protection locked="0"/>
    </xf>
    <xf numFmtId="4" fontId="13" fillId="0" borderId="18" xfId="1" applyNumberFormat="1" applyFont="1" applyFill="1" applyBorder="1" applyAlignment="1" applyProtection="1">
      <alignment vertical="top" wrapText="1"/>
      <protection locked="0"/>
    </xf>
    <xf numFmtId="4" fontId="13" fillId="0" borderId="17" xfId="1" applyNumberFormat="1" applyFont="1" applyFill="1" applyBorder="1" applyAlignment="1" applyProtection="1">
      <alignment vertical="top" wrapText="1"/>
      <protection locked="0"/>
    </xf>
    <xf numFmtId="4" fontId="13" fillId="0" borderId="27" xfId="1" applyNumberFormat="1" applyFont="1" applyFill="1" applyBorder="1" applyAlignment="1" applyProtection="1">
      <alignment vertical="top" wrapText="1"/>
      <protection locked="0"/>
    </xf>
    <xf numFmtId="4" fontId="13" fillId="0" borderId="9" xfId="1" applyNumberFormat="1" applyFont="1" applyFill="1" applyBorder="1" applyAlignment="1" applyProtection="1">
      <alignment vertical="top" wrapText="1"/>
      <protection locked="0"/>
    </xf>
    <xf numFmtId="4" fontId="13" fillId="0" borderId="25" xfId="1" applyNumberFormat="1" applyFont="1" applyFill="1" applyBorder="1" applyAlignment="1" applyProtection="1">
      <alignment vertical="top" wrapText="1"/>
      <protection locked="0"/>
    </xf>
    <xf numFmtId="4" fontId="13" fillId="0" borderId="1" xfId="1" applyNumberFormat="1" applyFont="1" applyFill="1" applyBorder="1" applyAlignment="1" applyProtection="1">
      <alignment vertical="top" wrapText="1"/>
      <protection locked="0"/>
    </xf>
    <xf numFmtId="0" fontId="12" fillId="0" borderId="19" xfId="1" applyNumberFormat="1" applyFont="1" applyFill="1" applyBorder="1" applyAlignment="1" applyProtection="1">
      <alignment horizontal="left" vertical="top" wrapText="1"/>
      <protection locked="0"/>
    </xf>
    <xf numFmtId="0" fontId="12" fillId="0" borderId="21" xfId="1" applyNumberFormat="1" applyFont="1" applyFill="1" applyBorder="1" applyAlignment="1" applyProtection="1">
      <alignment horizontal="left" vertical="top" wrapText="1"/>
      <protection locked="0"/>
    </xf>
    <xf numFmtId="2" fontId="13" fillId="0" borderId="18" xfId="1" applyNumberFormat="1" applyFont="1" applyFill="1" applyBorder="1" applyAlignment="1" applyProtection="1">
      <alignment horizontal="center" vertical="top" wrapText="1"/>
      <protection locked="0"/>
    </xf>
    <xf numFmtId="0" fontId="12" fillId="0" borderId="8" xfId="1" applyNumberFormat="1" applyFont="1" applyFill="1" applyBorder="1" applyAlignment="1" applyProtection="1">
      <alignment horizontal="center" vertical="center" wrapText="1"/>
      <protection locked="0"/>
    </xf>
    <xf numFmtId="2" fontId="12" fillId="0" borderId="1" xfId="1" applyNumberFormat="1" applyFont="1" applyFill="1" applyBorder="1" applyAlignment="1" applyProtection="1">
      <alignment horizontal="center" vertical="top" wrapText="1"/>
      <protection locked="0"/>
    </xf>
    <xf numFmtId="0" fontId="7" fillId="2" borderId="1" xfId="1" applyNumberFormat="1" applyFont="1" applyFill="1" applyBorder="1" applyAlignment="1" applyProtection="1">
      <alignment vertical="top" wrapText="1"/>
      <protection locked="0"/>
    </xf>
    <xf numFmtId="0" fontId="7" fillId="2" borderId="19" xfId="1" applyNumberFormat="1" applyFont="1" applyFill="1" applyBorder="1" applyAlignment="1" applyProtection="1">
      <alignment vertical="top" wrapText="1"/>
      <protection locked="0"/>
    </xf>
    <xf numFmtId="0" fontId="7" fillId="2" borderId="18" xfId="1" applyNumberFormat="1" applyFont="1" applyFill="1" applyBorder="1" applyAlignment="1" applyProtection="1">
      <alignment vertical="top" wrapText="1"/>
      <protection locked="0"/>
    </xf>
    <xf numFmtId="0" fontId="4" fillId="2" borderId="1" xfId="1" applyNumberFormat="1" applyFont="1" applyFill="1" applyBorder="1" applyAlignment="1" applyProtection="1">
      <alignment vertical="top" wrapText="1"/>
      <protection locked="0"/>
    </xf>
    <xf numFmtId="0" fontId="4" fillId="2" borderId="19" xfId="1" applyNumberFormat="1" applyFont="1" applyFill="1" applyBorder="1" applyAlignment="1" applyProtection="1">
      <alignment vertical="top" wrapText="1"/>
      <protection locked="0"/>
    </xf>
    <xf numFmtId="0" fontId="4" fillId="2" borderId="18" xfId="1" applyNumberFormat="1" applyFont="1" applyFill="1" applyBorder="1" applyAlignment="1" applyProtection="1">
      <alignment vertical="top" wrapText="1"/>
      <protection locked="0"/>
    </xf>
    <xf numFmtId="0" fontId="4" fillId="2" borderId="25" xfId="1" applyNumberFormat="1" applyFont="1" applyFill="1" applyBorder="1" applyAlignment="1" applyProtection="1">
      <alignment vertical="top" wrapText="1"/>
      <protection locked="0"/>
    </xf>
    <xf numFmtId="0" fontId="4" fillId="2" borderId="13" xfId="1" applyNumberFormat="1" applyFont="1" applyFill="1" applyBorder="1" applyAlignment="1" applyProtection="1">
      <alignment vertical="top" wrapText="1"/>
      <protection locked="0"/>
    </xf>
    <xf numFmtId="0" fontId="4" fillId="2" borderId="35" xfId="1" applyNumberFormat="1" applyFont="1" applyFill="1" applyBorder="1" applyAlignment="1" applyProtection="1">
      <alignment vertical="top" wrapText="1"/>
      <protection locked="0"/>
    </xf>
    <xf numFmtId="0" fontId="4" fillId="2" borderId="17" xfId="1" applyNumberFormat="1" applyFont="1" applyFill="1" applyBorder="1" applyAlignment="1" applyProtection="1">
      <alignment vertical="top" wrapText="1"/>
      <protection locked="0"/>
    </xf>
    <xf numFmtId="0" fontId="4" fillId="2" borderId="42" xfId="1" applyNumberFormat="1" applyFont="1" applyFill="1" applyBorder="1" applyAlignment="1" applyProtection="1">
      <alignment vertical="top" wrapText="1"/>
      <protection locked="0"/>
    </xf>
    <xf numFmtId="0" fontId="4" fillId="2" borderId="9" xfId="1" applyNumberFormat="1" applyFont="1" applyFill="1" applyBorder="1" applyAlignment="1" applyProtection="1">
      <alignment vertical="top" wrapText="1"/>
      <protection locked="0"/>
    </xf>
    <xf numFmtId="0" fontId="7" fillId="2" borderId="9" xfId="1" applyNumberFormat="1" applyFont="1" applyFill="1" applyBorder="1" applyAlignment="1" applyProtection="1">
      <alignment vertical="top" wrapText="1"/>
      <protection locked="0"/>
    </xf>
    <xf numFmtId="0" fontId="7" fillId="2" borderId="35" xfId="1" applyNumberFormat="1" applyFont="1" applyFill="1" applyBorder="1" applyAlignment="1" applyProtection="1">
      <alignment vertical="top" wrapText="1"/>
      <protection locked="0"/>
    </xf>
    <xf numFmtId="4" fontId="4" fillId="2" borderId="6" xfId="1" applyNumberFormat="1" applyFont="1" applyFill="1" applyBorder="1" applyAlignment="1" applyProtection="1">
      <alignment horizontal="left" vertical="top" wrapText="1"/>
      <protection locked="0"/>
    </xf>
    <xf numFmtId="0" fontId="7" fillId="2" borderId="17" xfId="1" applyNumberFormat="1" applyFont="1" applyFill="1" applyBorder="1" applyAlignment="1" applyProtection="1">
      <alignment vertical="top" wrapText="1"/>
      <protection locked="0"/>
    </xf>
    <xf numFmtId="4" fontId="4" fillId="2" borderId="5" xfId="1" applyNumberFormat="1" applyFont="1" applyFill="1" applyBorder="1" applyAlignment="1" applyProtection="1">
      <alignment horizontal="left" vertical="top" wrapText="1"/>
      <protection locked="0"/>
    </xf>
    <xf numFmtId="4" fontId="4" fillId="2" borderId="21" xfId="1" applyNumberFormat="1" applyFont="1" applyFill="1" applyBorder="1" applyAlignment="1" applyProtection="1">
      <alignment horizontal="right" vertical="top" wrapText="1"/>
      <protection locked="0"/>
    </xf>
    <xf numFmtId="166" fontId="4" fillId="2" borderId="1" xfId="1" applyNumberFormat="1" applyFont="1" applyFill="1" applyBorder="1" applyAlignment="1" applyProtection="1">
      <alignment horizontal="center" vertical="top" wrapText="1"/>
      <protection locked="0"/>
    </xf>
    <xf numFmtId="4" fontId="4" fillId="2" borderId="27" xfId="1" applyNumberFormat="1" applyFont="1" applyFill="1" applyBorder="1" applyAlignment="1" applyProtection="1">
      <alignment horizontal="right" vertical="top" wrapText="1"/>
      <protection locked="0"/>
    </xf>
    <xf numFmtId="0" fontId="7" fillId="2" borderId="6" xfId="1" applyNumberFormat="1" applyFont="1" applyFill="1" applyBorder="1" applyAlignment="1" applyProtection="1">
      <alignment vertical="top" wrapText="1"/>
      <protection locked="0"/>
    </xf>
    <xf numFmtId="166" fontId="7" fillId="2" borderId="22" xfId="1" applyNumberFormat="1" applyFont="1" applyFill="1" applyBorder="1" applyAlignment="1" applyProtection="1">
      <alignment horizontal="center" vertical="top" wrapText="1"/>
      <protection locked="0"/>
    </xf>
    <xf numFmtId="4" fontId="4" fillId="2" borderId="51" xfId="1" applyNumberFormat="1" applyFont="1" applyFill="1" applyBorder="1" applyAlignment="1" applyProtection="1">
      <alignment horizontal="left" vertical="top" wrapText="1"/>
      <protection locked="0"/>
    </xf>
    <xf numFmtId="0" fontId="4" fillId="2" borderId="33" xfId="1" applyNumberFormat="1" applyFont="1" applyFill="1" applyBorder="1" applyAlignment="1" applyProtection="1">
      <alignment vertical="top" wrapText="1"/>
      <protection locked="0"/>
    </xf>
    <xf numFmtId="4" fontId="4" fillId="2" borderId="9" xfId="1" applyNumberFormat="1" applyFont="1" applyFill="1" applyBorder="1" applyAlignment="1" applyProtection="1">
      <alignment horizontal="right" vertical="top" wrapText="1"/>
      <protection locked="0"/>
    </xf>
    <xf numFmtId="4" fontId="4" fillId="2" borderId="35" xfId="1" applyNumberFormat="1" applyFont="1" applyFill="1" applyBorder="1" applyAlignment="1" applyProtection="1">
      <alignment horizontal="right" vertical="top" wrapText="1"/>
      <protection locked="0"/>
    </xf>
    <xf numFmtId="0" fontId="4" fillId="2" borderId="6" xfId="1" applyNumberFormat="1" applyFont="1" applyFill="1" applyBorder="1" applyAlignment="1" applyProtection="1">
      <alignment vertical="top" wrapText="1"/>
      <protection locked="0"/>
    </xf>
    <xf numFmtId="0" fontId="4" fillId="2" borderId="22" xfId="1" applyNumberFormat="1" applyFont="1" applyFill="1" applyBorder="1" applyAlignment="1" applyProtection="1">
      <alignment vertical="top" wrapText="1"/>
      <protection locked="0"/>
    </xf>
    <xf numFmtId="166" fontId="4" fillId="2" borderId="11" xfId="1" applyNumberFormat="1" applyFont="1" applyFill="1" applyBorder="1" applyAlignment="1" applyProtection="1">
      <alignment horizontal="center" vertical="top" wrapText="1"/>
      <protection locked="0"/>
    </xf>
    <xf numFmtId="0" fontId="4" fillId="2" borderId="21" xfId="1" applyNumberFormat="1" applyFont="1" applyFill="1" applyBorder="1" applyAlignment="1" applyProtection="1">
      <alignment vertical="top" wrapText="1"/>
      <protection locked="0"/>
    </xf>
    <xf numFmtId="0" fontId="4" fillId="2" borderId="11" xfId="1" applyNumberFormat="1" applyFont="1" applyFill="1" applyBorder="1" applyAlignment="1" applyProtection="1">
      <alignment vertical="top" wrapText="1"/>
      <protection locked="0"/>
    </xf>
    <xf numFmtId="4" fontId="4" fillId="2" borderId="33" xfId="1" applyNumberFormat="1" applyFont="1" applyFill="1" applyBorder="1" applyAlignment="1" applyProtection="1">
      <alignment horizontal="right" vertical="top" wrapText="1"/>
      <protection locked="0"/>
    </xf>
    <xf numFmtId="166" fontId="4" fillId="2" borderId="32" xfId="1" applyNumberFormat="1" applyFont="1" applyFill="1" applyBorder="1" applyAlignment="1" applyProtection="1">
      <alignment horizontal="center" vertical="top" wrapText="1"/>
      <protection locked="0"/>
    </xf>
    <xf numFmtId="0" fontId="12" fillId="0" borderId="3" xfId="1" applyNumberFormat="1" applyFont="1" applyFill="1" applyBorder="1" applyAlignment="1" applyProtection="1">
      <alignment horizontal="left" vertical="center" wrapText="1"/>
      <protection locked="0"/>
    </xf>
    <xf numFmtId="4" fontId="7" fillId="0" borderId="1" xfId="0" applyNumberFormat="1" applyFont="1" applyFill="1" applyBorder="1" applyAlignment="1">
      <alignment horizontal="left" vertical="top" wrapText="1"/>
    </xf>
    <xf numFmtId="4" fontId="14" fillId="0" borderId="1" xfId="0" applyNumberFormat="1" applyFont="1" applyFill="1" applyBorder="1" applyAlignment="1">
      <alignment horizontal="left" vertical="top" wrapText="1"/>
    </xf>
    <xf numFmtId="0" fontId="7" fillId="0" borderId="1" xfId="0" applyFont="1" applyFill="1" applyBorder="1" applyAlignment="1">
      <alignment horizontal="left" vertical="top"/>
    </xf>
    <xf numFmtId="4" fontId="4" fillId="0" borderId="1" xfId="0" applyNumberFormat="1" applyFont="1" applyFill="1" applyBorder="1" applyAlignment="1">
      <alignment horizontal="left" vertical="top" wrapText="1"/>
    </xf>
    <xf numFmtId="0" fontId="8" fillId="2" borderId="1" xfId="0" applyFont="1" applyFill="1" applyBorder="1" applyAlignment="1">
      <alignment horizontal="left" vertical="top"/>
    </xf>
    <xf numFmtId="4" fontId="4" fillId="2" borderId="1" xfId="1" applyNumberFormat="1" applyFont="1" applyFill="1" applyBorder="1" applyAlignment="1" applyProtection="1">
      <alignment horizontal="left" vertical="top" wrapText="1"/>
      <protection locked="0"/>
    </xf>
    <xf numFmtId="4" fontId="13" fillId="0" borderId="65" xfId="1" applyNumberFormat="1" applyFont="1" applyFill="1" applyBorder="1" applyAlignment="1" applyProtection="1">
      <alignment horizontal="right" vertical="top" wrapText="1"/>
      <protection locked="0"/>
    </xf>
    <xf numFmtId="166" fontId="13" fillId="0" borderId="65" xfId="1" applyNumberFormat="1" applyFont="1" applyFill="1" applyBorder="1" applyAlignment="1" applyProtection="1">
      <alignment horizontal="center" vertical="top" wrapText="1"/>
      <protection locked="0"/>
    </xf>
    <xf numFmtId="4" fontId="13" fillId="0" borderId="28" xfId="1" applyNumberFormat="1" applyFont="1" applyFill="1" applyBorder="1" applyAlignment="1" applyProtection="1">
      <alignment horizontal="left" vertical="top" wrapText="1"/>
      <protection locked="0"/>
    </xf>
    <xf numFmtId="49" fontId="11" fillId="0" borderId="6" xfId="0" applyNumberFormat="1" applyFont="1" applyFill="1" applyBorder="1" applyAlignment="1">
      <alignment horizontal="center" vertical="top"/>
    </xf>
    <xf numFmtId="0" fontId="11" fillId="2" borderId="7" xfId="0" applyFont="1" applyFill="1" applyBorder="1" applyAlignment="1">
      <alignment horizontal="center" vertical="top"/>
    </xf>
    <xf numFmtId="0" fontId="11" fillId="0" borderId="1" xfId="0" applyFont="1" applyFill="1" applyBorder="1" applyAlignment="1">
      <alignment horizontal="center" vertical="top"/>
    </xf>
    <xf numFmtId="0" fontId="12" fillId="0" borderId="3" xfId="2" applyFont="1" applyFill="1" applyBorder="1" applyAlignment="1">
      <alignment horizontal="left" vertical="top" wrapText="1"/>
    </xf>
    <xf numFmtId="0" fontId="13" fillId="0" borderId="5" xfId="2" applyFont="1" applyFill="1" applyBorder="1" applyAlignment="1">
      <alignment horizontal="left" vertical="top" wrapText="1"/>
    </xf>
    <xf numFmtId="0" fontId="13" fillId="0" borderId="3" xfId="2" applyFont="1" applyFill="1" applyBorder="1" applyAlignment="1">
      <alignment horizontal="left" vertical="top" wrapText="1"/>
    </xf>
    <xf numFmtId="49" fontId="11" fillId="0" borderId="1" xfId="0" applyNumberFormat="1" applyFont="1" applyFill="1" applyBorder="1" applyAlignment="1">
      <alignment horizontal="center" vertical="top"/>
    </xf>
    <xf numFmtId="4" fontId="13" fillId="0" borderId="5" xfId="1" applyNumberFormat="1" applyFont="1" applyFill="1" applyBorder="1" applyAlignment="1" applyProtection="1">
      <alignment horizontal="right" vertical="top" wrapText="1"/>
      <protection locked="0"/>
    </xf>
    <xf numFmtId="4" fontId="13" fillId="0" borderId="1" xfId="1" applyNumberFormat="1" applyFont="1" applyFill="1" applyBorder="1" applyAlignment="1" applyProtection="1">
      <alignment horizontal="center" vertical="top" wrapText="1"/>
      <protection locked="0"/>
    </xf>
    <xf numFmtId="4" fontId="13" fillId="0" borderId="10" xfId="1" applyNumberFormat="1" applyFont="1" applyFill="1" applyBorder="1" applyAlignment="1" applyProtection="1">
      <alignment horizontal="right" vertical="top" wrapText="1"/>
      <protection locked="0"/>
    </xf>
    <xf numFmtId="0" fontId="4" fillId="0" borderId="5" xfId="0" applyFont="1" applyFill="1" applyBorder="1" applyAlignment="1">
      <alignment horizontal="left" vertical="top" wrapText="1"/>
    </xf>
    <xf numFmtId="0" fontId="12" fillId="0" borderId="24" xfId="1" applyNumberFormat="1" applyFont="1" applyFill="1" applyBorder="1" applyAlignment="1" applyProtection="1">
      <alignment horizontal="left" vertical="top" wrapText="1"/>
      <protection locked="0"/>
    </xf>
    <xf numFmtId="0" fontId="12" fillId="0" borderId="22" xfId="1" applyNumberFormat="1" applyFont="1" applyFill="1" applyBorder="1" applyAlignment="1" applyProtection="1">
      <alignment horizontal="left" vertical="top" wrapText="1"/>
      <protection locked="0"/>
    </xf>
    <xf numFmtId="49" fontId="4"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49" fontId="4" fillId="0" borderId="6" xfId="0" applyNumberFormat="1" applyFont="1" applyFill="1" applyBorder="1" applyAlignment="1">
      <alignment horizontal="center" vertical="top" wrapText="1"/>
    </xf>
    <xf numFmtId="0" fontId="4" fillId="0" borderId="7" xfId="0" applyFont="1" applyFill="1" applyBorder="1" applyAlignment="1">
      <alignment horizontal="left" vertical="top" wrapText="1"/>
    </xf>
    <xf numFmtId="0" fontId="4" fillId="0" borderId="6" xfId="0" applyFont="1" applyFill="1" applyBorder="1" applyAlignment="1">
      <alignment horizontal="left" vertical="top" wrapText="1"/>
    </xf>
    <xf numFmtId="164" fontId="4" fillId="0" borderId="6" xfId="0" applyNumberFormat="1" applyFont="1" applyFill="1" applyBorder="1" applyAlignment="1">
      <alignment horizontal="left" vertical="top" wrapText="1"/>
    </xf>
    <xf numFmtId="0" fontId="12" fillId="0" borderId="18" xfId="1" applyNumberFormat="1" applyFont="1" applyFill="1" applyBorder="1" applyAlignment="1" applyProtection="1">
      <alignment horizontal="left" vertical="top" wrapText="1"/>
      <protection locked="0"/>
    </xf>
    <xf numFmtId="0" fontId="4" fillId="0" borderId="1" xfId="0" applyFont="1" applyBorder="1" applyAlignment="1">
      <alignment horizontal="left" vertical="top" wrapText="1"/>
    </xf>
    <xf numFmtId="0" fontId="4" fillId="0" borderId="5" xfId="0" applyFont="1" applyBorder="1" applyAlignment="1">
      <alignment horizontal="left" vertical="top" wrapText="1"/>
    </xf>
    <xf numFmtId="4" fontId="4" fillId="0" borderId="1" xfId="0" applyNumberFormat="1" applyFont="1" applyBorder="1" applyAlignment="1">
      <alignment horizontal="left"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1" xfId="0" applyFont="1" applyFill="1" applyBorder="1" applyAlignment="1">
      <alignment horizontal="left" vertical="top" wrapText="1"/>
    </xf>
    <xf numFmtId="0" fontId="13" fillId="0" borderId="18" xfId="1" applyNumberFormat="1" applyFont="1" applyFill="1" applyBorder="1" applyAlignment="1" applyProtection="1">
      <alignment horizontal="left" vertical="top" wrapText="1"/>
      <protection locked="0"/>
    </xf>
    <xf numFmtId="4" fontId="13" fillId="0" borderId="25" xfId="1" applyNumberFormat="1" applyFont="1" applyFill="1" applyBorder="1" applyAlignment="1" applyProtection="1">
      <alignment horizontal="right" vertical="top" wrapText="1"/>
      <protection locked="0"/>
    </xf>
    <xf numFmtId="0" fontId="13" fillId="0" borderId="1" xfId="1" applyNumberFormat="1" applyFont="1" applyFill="1" applyBorder="1" applyAlignment="1" applyProtection="1">
      <alignment horizontal="left" vertical="top" wrapText="1"/>
      <protection locked="0"/>
    </xf>
    <xf numFmtId="0" fontId="13" fillId="0" borderId="6" xfId="2" applyFont="1" applyFill="1" applyBorder="1" applyAlignment="1">
      <alignment horizontal="left" vertical="top" wrapText="1"/>
    </xf>
    <xf numFmtId="0" fontId="12" fillId="0" borderId="1" xfId="1" applyNumberFormat="1" applyFont="1" applyFill="1" applyBorder="1" applyAlignment="1" applyProtection="1">
      <alignment horizontal="left" vertical="top" wrapText="1"/>
      <protection locked="0"/>
    </xf>
    <xf numFmtId="0" fontId="13" fillId="0" borderId="36" xfId="1" applyNumberFormat="1" applyFont="1" applyFill="1" applyBorder="1" applyAlignment="1" applyProtection="1">
      <alignment horizontal="left" vertical="top" wrapText="1"/>
      <protection locked="0"/>
    </xf>
    <xf numFmtId="0" fontId="4" fillId="2" borderId="7" xfId="0" applyFont="1" applyFill="1" applyBorder="1" applyAlignment="1">
      <alignment horizontal="center" vertical="top"/>
    </xf>
    <xf numFmtId="0" fontId="4" fillId="2" borderId="6" xfId="0" applyFont="1" applyFill="1" applyBorder="1" applyAlignment="1">
      <alignment horizontal="center" vertical="top"/>
    </xf>
    <xf numFmtId="0" fontId="13" fillId="2" borderId="7" xfId="0" applyFont="1" applyFill="1" applyBorder="1" applyAlignment="1">
      <alignment horizontal="center" vertical="top" wrapText="1"/>
    </xf>
    <xf numFmtId="0" fontId="13" fillId="2" borderId="6" xfId="0" applyFont="1" applyFill="1" applyBorder="1" applyAlignment="1">
      <alignment horizontal="center" vertical="top" wrapText="1"/>
    </xf>
    <xf numFmtId="16" fontId="13" fillId="2" borderId="5" xfId="0" applyNumberFormat="1" applyFont="1" applyFill="1" applyBorder="1" applyAlignment="1">
      <alignment horizontal="center" vertical="top" wrapText="1"/>
    </xf>
    <xf numFmtId="14" fontId="13" fillId="2" borderId="7" xfId="0" applyNumberFormat="1" applyFont="1" applyFill="1" applyBorder="1" applyAlignment="1">
      <alignment horizontal="center" vertical="top" wrapText="1"/>
    </xf>
    <xf numFmtId="4" fontId="4" fillId="0" borderId="1" xfId="0" applyNumberFormat="1" applyFont="1" applyFill="1" applyBorder="1" applyAlignment="1">
      <alignment horizontal="center" vertical="top" wrapText="1"/>
    </xf>
    <xf numFmtId="0" fontId="7" fillId="0" borderId="5" xfId="0" applyFont="1" applyFill="1" applyBorder="1" applyAlignment="1">
      <alignment horizontal="left" vertical="top"/>
    </xf>
    <xf numFmtId="0" fontId="7" fillId="0" borderId="6" xfId="0" applyFont="1" applyFill="1" applyBorder="1" applyAlignment="1">
      <alignment horizontal="left" vertical="top"/>
    </xf>
    <xf numFmtId="0" fontId="13" fillId="0" borderId="24" xfId="1" applyNumberFormat="1" applyFont="1" applyFill="1" applyBorder="1" applyAlignment="1" applyProtection="1">
      <alignment horizontal="left" vertical="top" wrapText="1"/>
      <protection locked="0"/>
    </xf>
    <xf numFmtId="0" fontId="13" fillId="0" borderId="20" xfId="1" applyNumberFormat="1" applyFont="1" applyFill="1" applyBorder="1" applyAlignment="1" applyProtection="1">
      <alignment horizontal="left" vertical="top" wrapText="1"/>
      <protection locked="0"/>
    </xf>
    <xf numFmtId="0" fontId="12" fillId="0" borderId="5" xfId="2" applyFont="1" applyFill="1" applyBorder="1" applyAlignment="1">
      <alignment horizontal="left" vertical="top" wrapText="1"/>
    </xf>
    <xf numFmtId="0" fontId="4" fillId="0" borderId="12" xfId="0" applyFont="1" applyFill="1" applyBorder="1" applyAlignment="1">
      <alignment vertical="top" wrapText="1"/>
    </xf>
    <xf numFmtId="4" fontId="4" fillId="0" borderId="5" xfId="0" applyNumberFormat="1" applyFont="1" applyFill="1" applyBorder="1" applyAlignment="1">
      <alignment horizontal="right" vertical="top" wrapText="1"/>
    </xf>
    <xf numFmtId="0" fontId="13" fillId="2" borderId="10"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2" borderId="11" xfId="0" applyFont="1" applyFill="1" applyBorder="1" applyAlignment="1">
      <alignment horizontal="center" vertical="top" wrapText="1"/>
    </xf>
    <xf numFmtId="4" fontId="12" fillId="0" borderId="19" xfId="1" applyNumberFormat="1" applyFont="1" applyFill="1" applyBorder="1" applyAlignment="1" applyProtection="1">
      <alignment horizontal="right" vertical="top" wrapText="1"/>
      <protection locked="0"/>
    </xf>
    <xf numFmtId="4" fontId="13" fillId="0" borderId="19" xfId="1" applyNumberFormat="1" applyFont="1" applyFill="1" applyBorder="1" applyAlignment="1" applyProtection="1">
      <alignment horizontal="right" vertical="top" wrapText="1"/>
      <protection locked="0"/>
    </xf>
    <xf numFmtId="0" fontId="13" fillId="0" borderId="22" xfId="1" applyNumberFormat="1" applyFont="1" applyFill="1" applyBorder="1" applyAlignment="1" applyProtection="1">
      <alignment horizontal="left" vertical="top" wrapText="1"/>
      <protection locked="0"/>
    </xf>
    <xf numFmtId="0" fontId="4" fillId="2" borderId="1" xfId="0" applyFont="1" applyFill="1" applyBorder="1" applyAlignment="1">
      <alignment horizontal="center" vertical="top" wrapText="1"/>
    </xf>
    <xf numFmtId="4" fontId="7" fillId="0" borderId="1" xfId="0" applyNumberFormat="1" applyFont="1" applyFill="1" applyBorder="1" applyAlignment="1">
      <alignment vertical="top" wrapText="1"/>
    </xf>
    <xf numFmtId="0" fontId="8" fillId="0" borderId="1" xfId="0" applyFont="1" applyFill="1" applyBorder="1" applyAlignment="1">
      <alignment horizontal="left" vertical="top"/>
    </xf>
    <xf numFmtId="4" fontId="7" fillId="0" borderId="5" xfId="0" applyNumberFormat="1" applyFont="1" applyFill="1" applyBorder="1" applyAlignment="1">
      <alignment vertical="top" wrapText="1"/>
    </xf>
    <xf numFmtId="4" fontId="7" fillId="0" borderId="5" xfId="0" applyNumberFormat="1" applyFont="1" applyFill="1" applyBorder="1" applyAlignment="1">
      <alignment horizontal="right" vertical="top" wrapText="1"/>
    </xf>
    <xf numFmtId="4" fontId="4" fillId="0" borderId="1" xfId="0" applyNumberFormat="1" applyFont="1" applyBorder="1" applyAlignment="1">
      <alignment vertical="top" wrapText="1"/>
    </xf>
    <xf numFmtId="166" fontId="4" fillId="0" borderId="1" xfId="0" applyNumberFormat="1" applyFont="1" applyBorder="1" applyAlignment="1">
      <alignment horizontal="center" vertical="top" wrapText="1"/>
    </xf>
    <xf numFmtId="4" fontId="4" fillId="0" borderId="5" xfId="0" applyNumberFormat="1" applyFont="1" applyBorder="1" applyAlignment="1">
      <alignment vertical="top" wrapText="1"/>
    </xf>
    <xf numFmtId="0" fontId="8" fillId="0" borderId="5" xfId="0" applyFont="1" applyFill="1" applyBorder="1" applyAlignment="1">
      <alignment horizontal="left" vertical="top"/>
    </xf>
    <xf numFmtId="4" fontId="4" fillId="0" borderId="5" xfId="0" applyNumberFormat="1" applyFont="1" applyBorder="1" applyAlignment="1">
      <alignment horizontal="center" vertical="top"/>
    </xf>
    <xf numFmtId="4" fontId="4" fillId="0" borderId="12" xfId="0" applyNumberFormat="1" applyFont="1" applyBorder="1" applyAlignment="1">
      <alignment horizontal="left" vertical="top" wrapText="1"/>
    </xf>
    <xf numFmtId="4" fontId="4" fillId="0" borderId="3" xfId="0" applyNumberFormat="1" applyFont="1" applyBorder="1" applyAlignment="1">
      <alignment horizontal="right" vertical="top" wrapText="1"/>
    </xf>
    <xf numFmtId="4" fontId="4" fillId="0" borderId="5" xfId="0" applyNumberFormat="1" applyFont="1" applyBorder="1" applyAlignment="1">
      <alignment horizontal="left" vertical="top" wrapText="1"/>
    </xf>
    <xf numFmtId="4" fontId="4" fillId="0" borderId="10" xfId="0" applyNumberFormat="1" applyFont="1" applyBorder="1" applyAlignment="1">
      <alignment horizontal="right" vertical="top" wrapText="1"/>
    </xf>
    <xf numFmtId="4" fontId="4" fillId="0" borderId="1" xfId="0" applyNumberFormat="1" applyFont="1" applyBorder="1" applyAlignment="1">
      <alignment horizontal="center" vertical="top"/>
    </xf>
    <xf numFmtId="4" fontId="4" fillId="0" borderId="12" xfId="0" applyNumberFormat="1" applyFont="1" applyBorder="1" applyAlignment="1">
      <alignment horizontal="right" vertical="top" wrapText="1"/>
    </xf>
    <xf numFmtId="4" fontId="4" fillId="0" borderId="7" xfId="0" applyNumberFormat="1" applyFont="1" applyBorder="1" applyAlignment="1">
      <alignment horizontal="right" vertical="top" wrapText="1"/>
    </xf>
    <xf numFmtId="4" fontId="4" fillId="0" borderId="10" xfId="0" applyNumberFormat="1" applyFont="1" applyBorder="1" applyAlignment="1">
      <alignment vertical="top" wrapText="1"/>
    </xf>
    <xf numFmtId="4" fontId="4" fillId="0" borderId="11" xfId="0" applyNumberFormat="1" applyFont="1" applyBorder="1" applyAlignment="1">
      <alignment horizontal="right" vertical="top" wrapText="1"/>
    </xf>
    <xf numFmtId="4" fontId="4" fillId="0" borderId="4" xfId="0" applyNumberFormat="1" applyFont="1" applyBorder="1" applyAlignment="1">
      <alignment horizontal="right" vertical="top" wrapText="1"/>
    </xf>
    <xf numFmtId="4" fontId="4" fillId="0" borderId="6" xfId="0" applyNumberFormat="1" applyFont="1" applyBorder="1" applyAlignment="1">
      <alignment vertical="top" wrapText="1"/>
    </xf>
    <xf numFmtId="4" fontId="7" fillId="0" borderId="3" xfId="0" applyNumberFormat="1" applyFont="1" applyFill="1" applyBorder="1" applyAlignment="1">
      <alignment vertical="top" wrapText="1"/>
    </xf>
    <xf numFmtId="166" fontId="7" fillId="0" borderId="1" xfId="0" applyNumberFormat="1" applyFont="1" applyBorder="1" applyAlignment="1">
      <alignment horizontal="center" vertical="top" wrapText="1"/>
    </xf>
    <xf numFmtId="4" fontId="4" fillId="0" borderId="9" xfId="0" applyNumberFormat="1" applyFont="1" applyBorder="1" applyAlignment="1">
      <alignment horizontal="left" vertical="top" wrapText="1"/>
    </xf>
    <xf numFmtId="0" fontId="8" fillId="0" borderId="6" xfId="0" applyFont="1" applyFill="1" applyBorder="1" applyAlignment="1">
      <alignment horizontal="left" vertical="top"/>
    </xf>
    <xf numFmtId="4" fontId="4" fillId="0" borderId="7" xfId="0" applyNumberFormat="1" applyFont="1" applyBorder="1" applyAlignment="1">
      <alignment horizontal="right" vertical="top"/>
    </xf>
    <xf numFmtId="4" fontId="4" fillId="2" borderId="9" xfId="0" applyNumberFormat="1" applyFont="1" applyFill="1" applyBorder="1" applyAlignment="1">
      <alignment horizontal="left" vertical="top" wrapText="1"/>
    </xf>
    <xf numFmtId="4" fontId="4" fillId="2" borderId="1" xfId="0" applyNumberFormat="1" applyFont="1" applyFill="1" applyBorder="1" applyAlignment="1">
      <alignment vertical="top" wrapText="1"/>
    </xf>
    <xf numFmtId="4" fontId="4" fillId="0" borderId="5" xfId="0" applyNumberFormat="1" applyFont="1" applyFill="1" applyBorder="1" applyAlignment="1">
      <alignment vertical="top" wrapText="1"/>
    </xf>
    <xf numFmtId="4" fontId="4" fillId="0" borderId="7" xfId="0" applyNumberFormat="1" applyFont="1" applyBorder="1" applyAlignment="1">
      <alignment horizontal="center" vertical="top"/>
    </xf>
    <xf numFmtId="4" fontId="4" fillId="0" borderId="15" xfId="0" applyNumberFormat="1" applyFont="1" applyBorder="1" applyAlignment="1">
      <alignment horizontal="left" vertical="top" wrapText="1"/>
    </xf>
    <xf numFmtId="4" fontId="4" fillId="0" borderId="7" xfId="0" applyNumberFormat="1" applyFont="1" applyBorder="1" applyAlignment="1">
      <alignment vertical="top" wrapText="1"/>
    </xf>
    <xf numFmtId="0" fontId="8" fillId="0" borderId="1" xfId="0" applyFont="1" applyBorder="1" applyAlignment="1">
      <alignment vertical="top"/>
    </xf>
    <xf numFmtId="0" fontId="8" fillId="0" borderId="1" xfId="0" applyFont="1" applyBorder="1" applyAlignment="1">
      <alignment horizontal="left" vertical="top"/>
    </xf>
    <xf numFmtId="4" fontId="12" fillId="0" borderId="18" xfId="1" applyNumberFormat="1" applyFont="1" applyFill="1" applyBorder="1" applyAlignment="1" applyProtection="1">
      <alignment vertical="top" wrapText="1"/>
      <protection locked="0"/>
    </xf>
    <xf numFmtId="0" fontId="12" fillId="0" borderId="1" xfId="1" applyNumberFormat="1" applyFont="1" applyFill="1" applyBorder="1" applyAlignment="1" applyProtection="1">
      <alignment vertical="top" wrapText="1"/>
      <protection locked="0"/>
    </xf>
    <xf numFmtId="0" fontId="12" fillId="0" borderId="18" xfId="1" applyNumberFormat="1" applyFont="1" applyFill="1" applyBorder="1" applyAlignment="1" applyProtection="1">
      <alignment vertical="top" wrapText="1"/>
      <protection locked="0"/>
    </xf>
    <xf numFmtId="0" fontId="13" fillId="0" borderId="1" xfId="1" applyNumberFormat="1" applyFont="1" applyFill="1" applyBorder="1" applyAlignment="1" applyProtection="1">
      <alignment vertical="top" wrapText="1"/>
      <protection locked="0"/>
    </xf>
    <xf numFmtId="0" fontId="13" fillId="0" borderId="18" xfId="1" applyNumberFormat="1" applyFont="1" applyFill="1" applyBorder="1" applyAlignment="1" applyProtection="1">
      <alignment vertical="top" wrapText="1"/>
      <protection locked="0"/>
    </xf>
    <xf numFmtId="0" fontId="13" fillId="0" borderId="21" xfId="1" applyNumberFormat="1" applyFont="1" applyFill="1" applyBorder="1" applyAlignment="1" applyProtection="1">
      <alignment vertical="top" wrapText="1"/>
      <protection locked="0"/>
    </xf>
    <xf numFmtId="4" fontId="4" fillId="0" borderId="1" xfId="0" applyNumberFormat="1" applyFont="1" applyBorder="1" applyAlignment="1">
      <alignment horizontal="left" vertical="top" wrapText="1"/>
    </xf>
    <xf numFmtId="0" fontId="13" fillId="0" borderId="22" xfId="1" applyNumberFormat="1" applyFont="1" applyFill="1" applyBorder="1" applyAlignment="1" applyProtection="1">
      <alignment horizontal="left" vertical="top" wrapText="1"/>
      <protection locked="0"/>
    </xf>
    <xf numFmtId="0" fontId="12" fillId="0" borderId="22" xfId="1" applyNumberFormat="1" applyFont="1" applyFill="1" applyBorder="1" applyAlignment="1" applyProtection="1">
      <alignment horizontal="left" vertical="top" wrapText="1"/>
      <protection locked="0"/>
    </xf>
    <xf numFmtId="4" fontId="13" fillId="0" borderId="19" xfId="1" applyNumberFormat="1" applyFont="1" applyFill="1" applyBorder="1" applyAlignment="1" applyProtection="1">
      <alignment horizontal="right" vertical="top" wrapText="1"/>
      <protection locked="0"/>
    </xf>
    <xf numFmtId="0" fontId="4" fillId="0" borderId="5" xfId="0" applyFont="1" applyFill="1" applyBorder="1" applyAlignment="1">
      <alignment horizontal="left" vertical="top" wrapText="1"/>
    </xf>
    <xf numFmtId="49" fontId="11" fillId="0" borderId="5" xfId="0" applyNumberFormat="1" applyFont="1" applyFill="1" applyBorder="1" applyAlignment="1">
      <alignment horizontal="center" vertical="top"/>
    </xf>
    <xf numFmtId="0" fontId="13" fillId="0" borderId="5" xfId="2" applyFont="1" applyFill="1" applyBorder="1" applyAlignment="1">
      <alignment horizontal="left" vertical="top" wrapText="1"/>
    </xf>
    <xf numFmtId="0" fontId="12" fillId="0" borderId="26" xfId="1" applyNumberFormat="1" applyFont="1" applyFill="1" applyBorder="1" applyAlignment="1" applyProtection="1">
      <alignment horizontal="left" vertical="top" wrapText="1"/>
      <protection locked="0"/>
    </xf>
    <xf numFmtId="0" fontId="4" fillId="0" borderId="1" xfId="0" applyFont="1" applyFill="1" applyBorder="1" applyAlignment="1">
      <alignment horizontal="center" vertical="top" wrapText="1"/>
    </xf>
    <xf numFmtId="0" fontId="13" fillId="0" borderId="36" xfId="1" applyNumberFormat="1" applyFont="1" applyFill="1" applyBorder="1" applyAlignment="1" applyProtection="1">
      <alignment horizontal="left" vertical="top" wrapText="1"/>
      <protection locked="0"/>
    </xf>
    <xf numFmtId="0" fontId="13" fillId="0" borderId="6" xfId="2" applyFont="1" applyFill="1" applyBorder="1" applyAlignment="1">
      <alignment horizontal="left" vertical="top" wrapText="1"/>
    </xf>
    <xf numFmtId="4" fontId="13" fillId="0" borderId="5" xfId="1" applyNumberFormat="1" applyFont="1" applyFill="1" applyBorder="1" applyAlignment="1" applyProtection="1">
      <alignment horizontal="right" vertical="top" wrapText="1"/>
      <protection locked="0"/>
    </xf>
    <xf numFmtId="166" fontId="13" fillId="0" borderId="5" xfId="1" applyNumberFormat="1" applyFont="1" applyFill="1" applyBorder="1" applyAlignment="1" applyProtection="1">
      <alignment horizontal="center" vertical="top" wrapText="1"/>
      <protection locked="0"/>
    </xf>
    <xf numFmtId="4" fontId="13" fillId="0" borderId="10" xfId="1" applyNumberFormat="1" applyFont="1" applyFill="1" applyBorder="1" applyAlignment="1" applyProtection="1">
      <alignment horizontal="right" vertical="top" wrapText="1"/>
      <protection locked="0"/>
    </xf>
    <xf numFmtId="0" fontId="4" fillId="0" borderId="5" xfId="0" applyFont="1" applyFill="1" applyBorder="1" applyAlignment="1">
      <alignment horizontal="left" vertical="top"/>
    </xf>
    <xf numFmtId="0" fontId="13" fillId="0" borderId="12" xfId="2" applyFont="1" applyFill="1" applyBorder="1" applyAlignment="1">
      <alignment horizontal="left" vertical="top" wrapText="1"/>
    </xf>
    <xf numFmtId="0" fontId="13" fillId="0" borderId="26" xfId="1" applyNumberFormat="1" applyFont="1" applyFill="1" applyBorder="1" applyAlignment="1" applyProtection="1">
      <alignment horizontal="left" vertical="top" wrapText="1"/>
      <protection locked="0"/>
    </xf>
    <xf numFmtId="4" fontId="13" fillId="0" borderId="67" xfId="1" applyNumberFormat="1" applyFont="1" applyFill="1" applyBorder="1" applyAlignment="1" applyProtection="1">
      <alignment horizontal="right" vertical="top" wrapText="1"/>
      <protection locked="0"/>
    </xf>
    <xf numFmtId="0" fontId="11" fillId="0" borderId="6" xfId="2" applyFont="1" applyFill="1" applyBorder="1" applyAlignment="1">
      <alignment vertical="top" wrapText="1"/>
    </xf>
    <xf numFmtId="0" fontId="13" fillId="0" borderId="1" xfId="2" applyFont="1" applyFill="1" applyBorder="1" applyAlignment="1">
      <alignment vertical="top" wrapText="1"/>
    </xf>
    <xf numFmtId="0" fontId="13" fillId="2" borderId="8" xfId="1" applyNumberFormat="1" applyFont="1" applyFill="1" applyBorder="1" applyAlignment="1" applyProtection="1">
      <alignment horizontal="left" vertical="top" wrapText="1"/>
      <protection locked="0"/>
    </xf>
    <xf numFmtId="0" fontId="13" fillId="2" borderId="36" xfId="1" applyNumberFormat="1" applyFont="1" applyFill="1" applyBorder="1" applyAlignment="1" applyProtection="1">
      <alignment horizontal="left" vertical="top" wrapText="1"/>
      <protection locked="0"/>
    </xf>
    <xf numFmtId="0" fontId="13" fillId="2" borderId="37" xfId="1" applyNumberFormat="1" applyFont="1" applyFill="1" applyBorder="1" applyAlignment="1" applyProtection="1">
      <alignment horizontal="left" vertical="top" wrapText="1"/>
      <protection locked="0"/>
    </xf>
    <xf numFmtId="0" fontId="13" fillId="2" borderId="26" xfId="1" applyNumberFormat="1" applyFont="1" applyFill="1" applyBorder="1" applyAlignment="1" applyProtection="1">
      <alignment horizontal="left" vertical="top" wrapText="1"/>
      <protection locked="0"/>
    </xf>
    <xf numFmtId="0" fontId="13" fillId="2" borderId="3" xfId="1" applyNumberFormat="1" applyFont="1" applyFill="1" applyBorder="1" applyAlignment="1" applyProtection="1">
      <alignment horizontal="left" vertical="top" wrapText="1"/>
      <protection locked="0"/>
    </xf>
    <xf numFmtId="0" fontId="13" fillId="0" borderId="5" xfId="2" applyFont="1" applyFill="1" applyBorder="1" applyAlignment="1">
      <alignment vertical="top" wrapText="1"/>
    </xf>
    <xf numFmtId="0" fontId="4" fillId="0" borderId="1" xfId="2" applyFont="1" applyFill="1" applyBorder="1" applyAlignment="1">
      <alignment vertical="top" wrapText="1"/>
    </xf>
    <xf numFmtId="0" fontId="12" fillId="2" borderId="1" xfId="2" applyFont="1" applyFill="1" applyBorder="1" applyAlignment="1">
      <alignment vertical="top" wrapText="1"/>
    </xf>
    <xf numFmtId="0" fontId="13" fillId="2" borderId="1" xfId="2" applyFont="1" applyFill="1" applyBorder="1" applyAlignment="1">
      <alignment vertical="top" wrapText="1"/>
    </xf>
    <xf numFmtId="0" fontId="4" fillId="0" borderId="1" xfId="0" applyFont="1" applyFill="1" applyBorder="1" applyAlignment="1">
      <alignment vertical="top"/>
    </xf>
    <xf numFmtId="4" fontId="12" fillId="0" borderId="37" xfId="1" applyNumberFormat="1" applyFont="1" applyFill="1" applyBorder="1" applyAlignment="1" applyProtection="1">
      <alignment horizontal="right" vertical="top" wrapText="1"/>
      <protection locked="0"/>
    </xf>
    <xf numFmtId="4" fontId="13" fillId="0" borderId="42" xfId="1" applyNumberFormat="1" applyFont="1" applyFill="1" applyBorder="1" applyAlignment="1" applyProtection="1">
      <alignment horizontal="right" vertical="top" wrapText="1"/>
      <protection locked="0"/>
    </xf>
    <xf numFmtId="4" fontId="11" fillId="0" borderId="23" xfId="0" applyNumberFormat="1" applyFont="1" applyFill="1" applyBorder="1" applyAlignment="1">
      <alignment horizontal="right" vertical="top" wrapText="1"/>
    </xf>
    <xf numFmtId="4" fontId="11" fillId="0" borderId="18" xfId="0" applyNumberFormat="1" applyFont="1" applyFill="1" applyBorder="1" applyAlignment="1">
      <alignment horizontal="right" vertical="top" wrapText="1"/>
    </xf>
    <xf numFmtId="0" fontId="4" fillId="0" borderId="1" xfId="0" applyFont="1" applyBorder="1" applyAlignment="1">
      <alignment horizontal="center" vertical="top"/>
    </xf>
    <xf numFmtId="0" fontId="4" fillId="0" borderId="12" xfId="0" applyFont="1" applyFill="1" applyBorder="1" applyAlignment="1">
      <alignment vertical="top" wrapText="1"/>
    </xf>
    <xf numFmtId="4" fontId="4" fillId="0" borderId="5" xfId="0" applyNumberFormat="1" applyFont="1" applyFill="1" applyBorder="1" applyAlignment="1">
      <alignment horizontal="right" vertical="top" wrapText="1"/>
    </xf>
    <xf numFmtId="165" fontId="12" fillId="0" borderId="21" xfId="1" applyNumberFormat="1" applyFont="1" applyFill="1" applyBorder="1" applyAlignment="1" applyProtection="1">
      <alignment horizontal="center" vertical="top" wrapText="1"/>
      <protection locked="0"/>
    </xf>
    <xf numFmtId="165" fontId="13" fillId="0" borderId="21" xfId="1" applyNumberFormat="1" applyFont="1" applyFill="1" applyBorder="1" applyAlignment="1" applyProtection="1">
      <alignment horizontal="center" vertical="top" wrapText="1"/>
      <protection locked="0"/>
    </xf>
    <xf numFmtId="165" fontId="12" fillId="0" borderId="18" xfId="1" applyNumberFormat="1" applyFont="1" applyFill="1" applyBorder="1" applyAlignment="1" applyProtection="1">
      <alignment horizontal="center" vertical="top" wrapText="1"/>
      <protection locked="0"/>
    </xf>
    <xf numFmtId="165" fontId="13" fillId="0" borderId="18" xfId="1" applyNumberFormat="1" applyFont="1" applyFill="1" applyBorder="1" applyAlignment="1" applyProtection="1">
      <alignment horizontal="center" vertical="top" wrapText="1"/>
      <protection locked="0"/>
    </xf>
    <xf numFmtId="0" fontId="7" fillId="2" borderId="1" xfId="6" applyFont="1" applyFill="1" applyBorder="1" applyAlignment="1">
      <alignment vertical="center" wrapText="1"/>
    </xf>
    <xf numFmtId="4" fontId="7" fillId="2" borderId="1" xfId="6" applyNumberFormat="1" applyFont="1" applyFill="1" applyBorder="1" applyAlignment="1">
      <alignment horizontal="right" vertical="top" wrapText="1"/>
    </xf>
    <xf numFmtId="166" fontId="7" fillId="2" borderId="1" xfId="6" applyNumberFormat="1" applyFont="1" applyFill="1" applyBorder="1" applyAlignment="1">
      <alignment horizontal="center" vertical="top" wrapText="1"/>
    </xf>
    <xf numFmtId="0" fontId="4" fillId="2" borderId="1" xfId="6" applyFont="1" applyFill="1" applyBorder="1" applyAlignment="1">
      <alignment horizontal="left"/>
    </xf>
    <xf numFmtId="0" fontId="7" fillId="2" borderId="1" xfId="6" applyFont="1" applyFill="1" applyBorder="1" applyAlignment="1">
      <alignment horizontal="left" vertical="center" wrapText="1"/>
    </xf>
    <xf numFmtId="0" fontId="4" fillId="2" borderId="1" xfId="6" applyFont="1" applyFill="1" applyBorder="1" applyAlignment="1">
      <alignment vertical="center" wrapText="1"/>
    </xf>
    <xf numFmtId="4" fontId="4" fillId="2" borderId="1" xfId="6" applyNumberFormat="1" applyFont="1" applyFill="1" applyBorder="1" applyAlignment="1">
      <alignment horizontal="right" vertical="top" wrapText="1"/>
    </xf>
    <xf numFmtId="166" fontId="4" fillId="2" borderId="1" xfId="6" applyNumberFormat="1" applyFont="1" applyFill="1" applyBorder="1" applyAlignment="1">
      <alignment horizontal="center" vertical="top" wrapText="1"/>
    </xf>
    <xf numFmtId="49" fontId="4" fillId="2" borderId="1" xfId="6" applyNumberFormat="1" applyFont="1" applyFill="1" applyBorder="1" applyAlignment="1">
      <alignment horizontal="center" vertical="top"/>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49" fontId="4" fillId="2" borderId="1" xfId="6" applyNumberFormat="1" applyFont="1" applyFill="1" applyBorder="1" applyAlignment="1">
      <alignment horizontal="center" vertical="top" wrapText="1"/>
    </xf>
    <xf numFmtId="0" fontId="7" fillId="2" borderId="1" xfId="6" applyFont="1" applyFill="1" applyBorder="1" applyAlignment="1">
      <alignment horizontal="left" vertical="top" wrapText="1"/>
    </xf>
    <xf numFmtId="0" fontId="12" fillId="0" borderId="1" xfId="7" applyNumberFormat="1" applyFont="1" applyFill="1" applyBorder="1" applyAlignment="1" applyProtection="1">
      <alignment horizontal="left" vertical="top" wrapText="1"/>
      <protection locked="0"/>
    </xf>
    <xf numFmtId="4" fontId="12" fillId="0" borderId="1" xfId="7" applyNumberFormat="1" applyFont="1" applyFill="1" applyBorder="1" applyAlignment="1" applyProtection="1">
      <alignment horizontal="left" vertical="top" wrapText="1"/>
      <protection locked="0"/>
    </xf>
    <xf numFmtId="0" fontId="13" fillId="0" borderId="1" xfId="7" applyNumberFormat="1" applyFont="1" applyFill="1" applyBorder="1" applyAlignment="1" applyProtection="1">
      <alignment horizontal="left" vertical="top" wrapText="1"/>
      <protection locked="0"/>
    </xf>
    <xf numFmtId="4" fontId="13" fillId="0" borderId="1" xfId="7" applyNumberFormat="1" applyFont="1" applyFill="1" applyBorder="1" applyAlignment="1" applyProtection="1">
      <alignment horizontal="left" vertical="top" wrapText="1"/>
      <protection locked="0"/>
    </xf>
    <xf numFmtId="4" fontId="13" fillId="0" borderId="1" xfId="7" applyNumberFormat="1" applyFont="1" applyFill="1" applyBorder="1" applyAlignment="1" applyProtection="1">
      <alignment horizontal="right" vertical="top" wrapText="1"/>
      <protection locked="0"/>
    </xf>
    <xf numFmtId="4" fontId="13" fillId="2" borderId="1" xfId="7" applyNumberFormat="1" applyFont="1" applyFill="1" applyBorder="1" applyAlignment="1" applyProtection="1">
      <alignment horizontal="right" vertical="top" wrapText="1"/>
      <protection locked="0"/>
    </xf>
    <xf numFmtId="166" fontId="7" fillId="5" borderId="1" xfId="0" applyNumberFormat="1" applyFont="1" applyFill="1" applyBorder="1" applyAlignment="1">
      <alignment horizontal="center" vertical="top" wrapText="1"/>
    </xf>
    <xf numFmtId="2" fontId="7" fillId="0" borderId="1" xfId="0" applyNumberFormat="1" applyFont="1" applyFill="1" applyBorder="1" applyAlignment="1">
      <alignment horizontal="center" vertical="top" wrapText="1"/>
    </xf>
    <xf numFmtId="2" fontId="7" fillId="5" borderId="1" xfId="0" applyNumberFormat="1" applyFont="1" applyFill="1" applyBorder="1" applyAlignment="1">
      <alignment horizontal="center" vertical="top" wrapText="1"/>
    </xf>
    <xf numFmtId="0" fontId="12" fillId="0" borderId="9" xfId="1" applyNumberFormat="1" applyFont="1" applyFill="1" applyBorder="1" applyAlignment="1" applyProtection="1">
      <alignment horizontal="left" vertical="top" wrapText="1"/>
      <protection locked="0"/>
    </xf>
    <xf numFmtId="0" fontId="12" fillId="0" borderId="35" xfId="1" applyNumberFormat="1" applyFont="1" applyFill="1" applyBorder="1" applyAlignment="1" applyProtection="1">
      <alignment horizontal="left" vertical="top" wrapText="1"/>
      <protection locked="0"/>
    </xf>
    <xf numFmtId="0" fontId="12" fillId="0" borderId="17" xfId="1" applyNumberFormat="1" applyFont="1" applyFill="1" applyBorder="1" applyAlignment="1" applyProtection="1">
      <alignment horizontal="left" vertical="top" wrapText="1"/>
      <protection locked="0"/>
    </xf>
    <xf numFmtId="0" fontId="4" fillId="0" borderId="1" xfId="0" applyFont="1" applyFill="1" applyBorder="1" applyAlignment="1">
      <alignment horizontal="center" vertical="top" wrapText="1"/>
    </xf>
    <xf numFmtId="0" fontId="4" fillId="0" borderId="5" xfId="0" applyFont="1" applyFill="1" applyBorder="1" applyAlignment="1">
      <alignment horizontal="left" vertical="top" wrapText="1"/>
    </xf>
    <xf numFmtId="0" fontId="0" fillId="0" borderId="7" xfId="0" applyBorder="1" applyAlignment="1">
      <alignment horizontal="left" vertical="top" wrapText="1"/>
    </xf>
    <xf numFmtId="0" fontId="0" fillId="0" borderId="6" xfId="0" applyBorder="1" applyAlignment="1">
      <alignment horizontal="left" vertical="top" wrapText="1"/>
    </xf>
    <xf numFmtId="0" fontId="7" fillId="0" borderId="5"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6" xfId="0" applyFont="1" applyFill="1" applyBorder="1" applyAlignment="1">
      <alignment horizontal="left" vertical="top" wrapText="1"/>
    </xf>
    <xf numFmtId="0" fontId="11" fillId="0" borderId="7" xfId="0" applyFont="1" applyBorder="1" applyAlignment="1">
      <alignment horizontal="left" vertical="top" wrapText="1"/>
    </xf>
    <xf numFmtId="0" fontId="11"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6" xfId="0" applyFont="1" applyBorder="1" applyAlignment="1">
      <alignment horizontal="left" vertical="top" wrapText="1"/>
    </xf>
    <xf numFmtId="0" fontId="7" fillId="2" borderId="1" xfId="0"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Border="1" applyAlignment="1">
      <alignment horizontal="center" vertical="top"/>
    </xf>
    <xf numFmtId="0" fontId="13" fillId="0" borderId="46" xfId="1" applyNumberFormat="1" applyFont="1" applyFill="1" applyBorder="1" applyAlignment="1" applyProtection="1">
      <alignment horizontal="left" vertical="top" wrapText="1"/>
      <protection locked="0"/>
    </xf>
    <xf numFmtId="0" fontId="13" fillId="0" borderId="4" xfId="1" applyNumberFormat="1" applyFont="1" applyFill="1" applyBorder="1" applyAlignment="1" applyProtection="1">
      <alignment horizontal="left" vertical="top" wrapText="1"/>
      <protection locked="0"/>
    </xf>
    <xf numFmtId="0" fontId="13" fillId="0" borderId="39" xfId="1" applyNumberFormat="1" applyFont="1" applyFill="1" applyBorder="1" applyAlignment="1" applyProtection="1">
      <alignment horizontal="left" vertical="top" wrapText="1"/>
      <protection locked="0"/>
    </xf>
    <xf numFmtId="0" fontId="13" fillId="0" borderId="26" xfId="1" applyNumberFormat="1" applyFont="1" applyFill="1" applyBorder="1" applyAlignment="1" applyProtection="1">
      <alignment horizontal="left" vertical="top" wrapText="1"/>
      <protection locked="0"/>
    </xf>
    <xf numFmtId="0" fontId="13" fillId="0" borderId="0" xfId="1" applyNumberFormat="1" applyFont="1" applyFill="1" applyBorder="1" applyAlignment="1" applyProtection="1">
      <alignment horizontal="left" vertical="top" wrapText="1"/>
      <protection locked="0"/>
    </xf>
    <xf numFmtId="0" fontId="13" fillId="0" borderId="36" xfId="1" applyNumberFormat="1" applyFont="1" applyFill="1" applyBorder="1" applyAlignment="1" applyProtection="1">
      <alignment horizontal="left" vertical="top" wrapText="1"/>
      <protection locked="0"/>
    </xf>
    <xf numFmtId="0" fontId="7" fillId="4" borderId="3"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49" fontId="11" fillId="0" borderId="5" xfId="0" applyNumberFormat="1" applyFont="1" applyFill="1" applyBorder="1" applyAlignment="1">
      <alignment horizontal="center" vertical="top"/>
    </xf>
    <xf numFmtId="49" fontId="11" fillId="0" borderId="6" xfId="0" applyNumberFormat="1" applyFont="1" applyFill="1" applyBorder="1" applyAlignment="1">
      <alignment horizontal="center" vertical="top"/>
    </xf>
    <xf numFmtId="0" fontId="12" fillId="0" borderId="10" xfId="2" applyFont="1" applyFill="1" applyBorder="1" applyAlignment="1">
      <alignment horizontal="left" vertical="top" wrapText="1"/>
    </xf>
    <xf numFmtId="0" fontId="12" fillId="0" borderId="11" xfId="2" applyFont="1" applyFill="1" applyBorder="1" applyAlignment="1">
      <alignment horizontal="left" vertical="top" wrapText="1"/>
    </xf>
    <xf numFmtId="0" fontId="11" fillId="0" borderId="5" xfId="0" applyFont="1" applyFill="1" applyBorder="1" applyAlignment="1">
      <alignment horizontal="center" vertical="top"/>
    </xf>
    <xf numFmtId="0" fontId="11" fillId="0" borderId="7" xfId="0" applyFont="1" applyFill="1" applyBorder="1" applyAlignment="1">
      <alignment horizontal="center" vertical="top"/>
    </xf>
    <xf numFmtId="0" fontId="12" fillId="0" borderId="5" xfId="1" applyNumberFormat="1" applyFont="1" applyFill="1" applyBorder="1" applyAlignment="1" applyProtection="1">
      <alignment horizontal="left" vertical="top" wrapText="1"/>
      <protection locked="0"/>
    </xf>
    <xf numFmtId="0" fontId="11" fillId="0" borderId="6" xfId="2" applyFont="1" applyFill="1" applyBorder="1" applyAlignment="1">
      <alignment horizontal="left" vertical="top" wrapText="1"/>
    </xf>
    <xf numFmtId="0" fontId="11" fillId="2" borderId="7" xfId="0" applyFont="1" applyFill="1" applyBorder="1" applyAlignment="1">
      <alignment horizontal="center" vertical="top"/>
    </xf>
    <xf numFmtId="0" fontId="12" fillId="2" borderId="5" xfId="1" applyNumberFormat="1" applyFont="1" applyFill="1" applyBorder="1" applyAlignment="1" applyProtection="1">
      <alignment horizontal="left" vertical="top" wrapText="1"/>
      <protection locked="0"/>
    </xf>
    <xf numFmtId="0" fontId="11" fillId="2" borderId="6" xfId="2" applyFont="1" applyFill="1" applyBorder="1" applyAlignment="1">
      <alignment horizontal="left" vertical="top" wrapText="1"/>
    </xf>
    <xf numFmtId="4" fontId="13" fillId="2" borderId="3" xfId="1" applyNumberFormat="1" applyFont="1" applyFill="1" applyBorder="1" applyAlignment="1" applyProtection="1">
      <alignment horizontal="right" vertical="center" wrapText="1"/>
      <protection locked="0"/>
    </xf>
    <xf numFmtId="4" fontId="13" fillId="2" borderId="8" xfId="1" applyNumberFormat="1" applyFont="1" applyFill="1" applyBorder="1" applyAlignment="1" applyProtection="1">
      <alignment horizontal="right" vertical="center" wrapText="1"/>
      <protection locked="0"/>
    </xf>
    <xf numFmtId="0" fontId="11" fillId="2" borderId="9" xfId="0" applyFont="1" applyFill="1" applyBorder="1" applyAlignment="1">
      <alignment horizontal="right" vertical="center" wrapText="1"/>
    </xf>
    <xf numFmtId="0" fontId="12" fillId="4" borderId="3" xfId="2" applyFont="1" applyFill="1" applyBorder="1" applyAlignment="1">
      <alignment horizontal="center" vertical="center" wrapText="1"/>
    </xf>
    <xf numFmtId="0" fontId="12" fillId="4" borderId="8" xfId="2" applyFont="1" applyFill="1" applyBorder="1" applyAlignment="1">
      <alignment horizontal="center" vertical="center" wrapText="1"/>
    </xf>
    <xf numFmtId="0" fontId="12" fillId="4" borderId="9" xfId="2" applyFont="1" applyFill="1" applyBorder="1" applyAlignment="1">
      <alignment horizontal="center" vertical="center" wrapText="1"/>
    </xf>
    <xf numFmtId="0" fontId="11" fillId="0" borderId="6" xfId="0" applyFont="1" applyFill="1" applyBorder="1" applyAlignment="1">
      <alignment horizontal="center" vertical="top"/>
    </xf>
    <xf numFmtId="0" fontId="12" fillId="0" borderId="7" xfId="1" applyNumberFormat="1" applyFont="1" applyFill="1" applyBorder="1" applyAlignment="1" applyProtection="1">
      <alignment horizontal="left" vertical="top" wrapText="1"/>
      <protection locked="0"/>
    </xf>
    <xf numFmtId="4" fontId="4" fillId="0" borderId="5" xfId="0" applyNumberFormat="1" applyFont="1" applyFill="1" applyBorder="1" applyAlignment="1">
      <alignment horizontal="center" vertical="top" wrapText="1"/>
    </xf>
    <xf numFmtId="0" fontId="0" fillId="0" borderId="6" xfId="0" applyBorder="1" applyAlignment="1">
      <alignment horizontal="center" vertical="top" wrapText="1"/>
    </xf>
    <xf numFmtId="0" fontId="4" fillId="0" borderId="5" xfId="0" applyFont="1" applyFill="1" applyBorder="1" applyAlignment="1">
      <alignment horizontal="center" vertical="top" wrapText="1"/>
    </xf>
    <xf numFmtId="0" fontId="4" fillId="0" borderId="1" xfId="0" applyFont="1" applyFill="1" applyBorder="1" applyAlignment="1">
      <alignment horizontal="left" vertical="top" wrapText="1"/>
    </xf>
    <xf numFmtId="0" fontId="11" fillId="0" borderId="1" xfId="0" applyFont="1" applyFill="1" applyBorder="1" applyAlignment="1">
      <alignment horizontal="center" vertical="top"/>
    </xf>
    <xf numFmtId="0" fontId="12" fillId="0" borderId="6" xfId="1" applyNumberFormat="1" applyFont="1" applyFill="1" applyBorder="1" applyAlignment="1" applyProtection="1">
      <alignment horizontal="left" vertical="top" wrapText="1"/>
      <protection locked="0"/>
    </xf>
    <xf numFmtId="0" fontId="4" fillId="0" borderId="5" xfId="0" applyFont="1" applyBorder="1" applyAlignment="1">
      <alignment horizontal="center" vertical="top"/>
    </xf>
    <xf numFmtId="0" fontId="8" fillId="0" borderId="7" xfId="0" applyFont="1" applyBorder="1" applyAlignment="1">
      <alignment horizontal="center" vertical="top"/>
    </xf>
    <xf numFmtId="0" fontId="8" fillId="0" borderId="6" xfId="0" applyFont="1" applyBorder="1" applyAlignment="1">
      <alignment horizontal="center" vertical="top"/>
    </xf>
    <xf numFmtId="0" fontId="4" fillId="0" borderId="59" xfId="0" applyFont="1" applyBorder="1" applyAlignment="1">
      <alignment horizontal="center" vertical="top"/>
    </xf>
    <xf numFmtId="0" fontId="8" fillId="0" borderId="54" xfId="0" applyFont="1" applyBorder="1" applyAlignment="1">
      <alignment horizontal="center" vertical="top"/>
    </xf>
    <xf numFmtId="0" fontId="8" fillId="0" borderId="60" xfId="0" applyFont="1" applyBorder="1" applyAlignment="1">
      <alignment horizontal="center" vertical="top"/>
    </xf>
    <xf numFmtId="0" fontId="13" fillId="0" borderId="5" xfId="2" applyFont="1" applyFill="1" applyBorder="1" applyAlignment="1">
      <alignment horizontal="left" vertical="top" wrapText="1"/>
    </xf>
    <xf numFmtId="0" fontId="8" fillId="0" borderId="7" xfId="0" applyFont="1" applyBorder="1" applyAlignment="1">
      <alignment horizontal="left" vertical="top" wrapText="1"/>
    </xf>
    <xf numFmtId="0" fontId="8" fillId="0" borderId="6" xfId="0" applyFont="1" applyBorder="1" applyAlignment="1">
      <alignment horizontal="left" vertical="top" wrapText="1"/>
    </xf>
    <xf numFmtId="49" fontId="11" fillId="0" borderId="7" xfId="0" applyNumberFormat="1" applyFont="1" applyFill="1" applyBorder="1" applyAlignment="1">
      <alignment horizontal="center" vertical="top"/>
    </xf>
    <xf numFmtId="0" fontId="13" fillId="0" borderId="3" xfId="2" applyFont="1" applyFill="1" applyBorder="1" applyAlignment="1">
      <alignment horizontal="left" vertical="top" wrapText="1"/>
    </xf>
    <xf numFmtId="0" fontId="12" fillId="0" borderId="3" xfId="2" applyFont="1" applyFill="1" applyBorder="1" applyAlignment="1">
      <alignment horizontal="left" vertical="top" wrapText="1"/>
    </xf>
    <xf numFmtId="49" fontId="11" fillId="0" borderId="1" xfId="0" applyNumberFormat="1" applyFont="1" applyFill="1" applyBorder="1" applyAlignment="1">
      <alignment horizontal="center" vertical="top"/>
    </xf>
    <xf numFmtId="0" fontId="13" fillId="0" borderId="7" xfId="2" applyFont="1" applyFill="1" applyBorder="1" applyAlignment="1">
      <alignment horizontal="left" vertical="top" wrapText="1"/>
    </xf>
    <xf numFmtId="49" fontId="13" fillId="0" borderId="5" xfId="0" applyNumberFormat="1" applyFont="1" applyFill="1" applyBorder="1" applyAlignment="1">
      <alignment horizontal="center" vertical="top"/>
    </xf>
    <xf numFmtId="49" fontId="13" fillId="0" borderId="6" xfId="0" applyNumberFormat="1" applyFont="1" applyFill="1" applyBorder="1" applyAlignment="1">
      <alignment horizontal="center" vertical="top"/>
    </xf>
    <xf numFmtId="14" fontId="4" fillId="0" borderId="5" xfId="0" applyNumberFormat="1" applyFont="1" applyBorder="1" applyAlignment="1">
      <alignment horizontal="center" vertical="top"/>
    </xf>
    <xf numFmtId="4" fontId="13" fillId="0" borderId="28" xfId="1" applyNumberFormat="1" applyFont="1" applyFill="1" applyBorder="1" applyAlignment="1" applyProtection="1">
      <alignment horizontal="left" vertical="top" wrapText="1"/>
      <protection locked="0"/>
    </xf>
    <xf numFmtId="0" fontId="8" fillId="0" borderId="40" xfId="0" applyFont="1" applyBorder="1" applyAlignment="1">
      <alignment horizontal="left" vertical="top" wrapText="1"/>
    </xf>
    <xf numFmtId="0" fontId="8" fillId="0" borderId="41" xfId="0" applyFont="1" applyBorder="1" applyAlignment="1">
      <alignment horizontal="left" vertical="top" wrapText="1"/>
    </xf>
    <xf numFmtId="0" fontId="8" fillId="0" borderId="66" xfId="0" applyFont="1" applyBorder="1" applyAlignment="1">
      <alignment horizontal="left" vertical="top" wrapText="1"/>
    </xf>
    <xf numFmtId="49" fontId="13" fillId="0" borderId="25" xfId="1" applyNumberFormat="1" applyFont="1" applyFill="1" applyBorder="1" applyAlignment="1" applyProtection="1">
      <alignment horizontal="center" vertical="top" wrapText="1"/>
      <protection locked="0"/>
    </xf>
    <xf numFmtId="49" fontId="8" fillId="0" borderId="38" xfId="0" applyNumberFormat="1" applyFont="1" applyFill="1" applyBorder="1" applyAlignment="1">
      <alignment horizontal="center" vertical="top" wrapText="1"/>
    </xf>
    <xf numFmtId="49" fontId="8" fillId="0" borderId="19" xfId="0" applyNumberFormat="1" applyFont="1" applyFill="1" applyBorder="1" applyAlignment="1">
      <alignment horizontal="center" vertical="top" wrapText="1"/>
    </xf>
    <xf numFmtId="0" fontId="13" fillId="0" borderId="25" xfId="1" applyNumberFormat="1" applyFont="1" applyFill="1" applyBorder="1" applyAlignment="1" applyProtection="1">
      <alignment horizontal="left" vertical="top" wrapText="1"/>
      <protection locked="0"/>
    </xf>
    <xf numFmtId="0" fontId="8" fillId="0" borderId="38" xfId="0" applyFont="1" applyFill="1" applyBorder="1" applyAlignment="1">
      <alignment horizontal="left" vertical="top" wrapText="1"/>
    </xf>
    <xf numFmtId="0" fontId="8" fillId="0" borderId="19" xfId="0" applyFont="1" applyFill="1" applyBorder="1" applyAlignment="1">
      <alignment horizontal="left" vertical="top" wrapText="1"/>
    </xf>
    <xf numFmtId="0" fontId="13" fillId="0" borderId="18" xfId="1" applyNumberFormat="1" applyFont="1" applyFill="1" applyBorder="1" applyAlignment="1" applyProtection="1">
      <alignment horizontal="left" vertical="top" wrapText="1"/>
      <protection locked="0"/>
    </xf>
    <xf numFmtId="0" fontId="13" fillId="0" borderId="17" xfId="1" applyNumberFormat="1" applyFont="1" applyFill="1" applyBorder="1" applyAlignment="1" applyProtection="1">
      <alignment horizontal="left" vertical="top" wrapText="1"/>
      <protection locked="0"/>
    </xf>
    <xf numFmtId="49" fontId="4" fillId="0" borderId="5" xfId="0" applyNumberFormat="1" applyFont="1" applyFill="1" applyBorder="1" applyAlignment="1">
      <alignment horizontal="center" vertical="top"/>
    </xf>
    <xf numFmtId="49" fontId="4" fillId="0" borderId="7" xfId="0" applyNumberFormat="1" applyFont="1" applyBorder="1" applyAlignment="1">
      <alignment horizontal="center" vertical="top"/>
    </xf>
    <xf numFmtId="49" fontId="4" fillId="0" borderId="6" xfId="0" applyNumberFormat="1" applyFont="1" applyBorder="1" applyAlignment="1">
      <alignment horizontal="center" vertical="top"/>
    </xf>
    <xf numFmtId="0" fontId="12" fillId="0" borderId="26" xfId="1" applyNumberFormat="1" applyFont="1" applyFill="1" applyBorder="1" applyAlignment="1" applyProtection="1">
      <alignment horizontal="left" vertical="top" wrapText="1"/>
      <protection locked="0"/>
    </xf>
    <xf numFmtId="0" fontId="12" fillId="0" borderId="0" xfId="1" applyNumberFormat="1" applyFont="1" applyFill="1" applyBorder="1" applyAlignment="1" applyProtection="1">
      <alignment horizontal="left" vertical="top" wrapText="1"/>
      <protection locked="0"/>
    </xf>
    <xf numFmtId="0" fontId="12" fillId="0" borderId="36" xfId="1" applyNumberFormat="1" applyFont="1" applyFill="1" applyBorder="1" applyAlignment="1" applyProtection="1">
      <alignment horizontal="left" vertical="top" wrapText="1"/>
      <protection locked="0"/>
    </xf>
    <xf numFmtId="0" fontId="12" fillId="0" borderId="14" xfId="1" applyNumberFormat="1" applyFont="1" applyFill="1" applyBorder="1" applyAlignment="1" applyProtection="1">
      <alignment horizontal="left" vertical="top" wrapText="1"/>
      <protection locked="0"/>
    </xf>
    <xf numFmtId="0" fontId="7" fillId="0" borderId="36" xfId="0" applyFont="1" applyBorder="1" applyAlignment="1">
      <alignment horizontal="left" vertical="top" wrapText="1"/>
    </xf>
    <xf numFmtId="0" fontId="12" fillId="0" borderId="18" xfId="1" applyNumberFormat="1" applyFont="1" applyFill="1" applyBorder="1" applyAlignment="1" applyProtection="1">
      <alignment horizontal="left" vertical="top" wrapText="1"/>
      <protection locked="0"/>
    </xf>
    <xf numFmtId="0" fontId="4" fillId="0" borderId="1" xfId="0" applyFont="1" applyBorder="1" applyAlignment="1">
      <alignment horizontal="left" vertical="top" wrapText="1"/>
    </xf>
    <xf numFmtId="0" fontId="4" fillId="0" borderId="5" xfId="0" applyFont="1" applyBorder="1" applyAlignment="1">
      <alignment horizontal="left" vertical="top" wrapText="1"/>
    </xf>
    <xf numFmtId="0" fontId="20" fillId="3" borderId="10" xfId="0" applyFont="1" applyFill="1" applyBorder="1" applyAlignment="1">
      <alignment horizontal="center" vertical="center"/>
    </xf>
    <xf numFmtId="0" fontId="21" fillId="3" borderId="14" xfId="0" applyFont="1" applyFill="1" applyBorder="1" applyAlignment="1">
      <alignment vertical="center"/>
    </xf>
    <xf numFmtId="0" fontId="21" fillId="3" borderId="12" xfId="0" applyFont="1" applyFill="1" applyBorder="1" applyAlignment="1">
      <alignment vertical="center"/>
    </xf>
    <xf numFmtId="0" fontId="4" fillId="0" borderId="1" xfId="0" applyFont="1" applyBorder="1" applyAlignment="1">
      <alignment horizontal="center" vertical="top"/>
    </xf>
    <xf numFmtId="4" fontId="4" fillId="0" borderId="1" xfId="0" applyNumberFormat="1" applyFont="1" applyBorder="1" applyAlignment="1">
      <alignment horizontal="left" vertical="top" wrapText="1"/>
    </xf>
    <xf numFmtId="14" fontId="4" fillId="0" borderId="1" xfId="0" applyNumberFormat="1" applyFont="1" applyBorder="1" applyAlignment="1">
      <alignment horizontal="center" vertical="top"/>
    </xf>
    <xf numFmtId="0" fontId="4" fillId="2" borderId="1" xfId="0" applyFont="1" applyFill="1" applyBorder="1" applyAlignment="1">
      <alignment horizontal="left" vertical="top" wrapText="1"/>
    </xf>
    <xf numFmtId="49" fontId="13" fillId="0" borderId="58" xfId="1" applyNumberFormat="1" applyFont="1" applyFill="1" applyBorder="1" applyAlignment="1" applyProtection="1">
      <alignment horizontal="center" vertical="top" wrapText="1"/>
      <protection locked="0"/>
    </xf>
    <xf numFmtId="49" fontId="13" fillId="0" borderId="53" xfId="1" applyNumberFormat="1" applyFont="1" applyFill="1" applyBorder="1" applyAlignment="1" applyProtection="1">
      <alignment horizontal="center" vertical="top" wrapText="1"/>
      <protection locked="0"/>
    </xf>
    <xf numFmtId="0" fontId="13"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49" fontId="13" fillId="0" borderId="1" xfId="1" applyNumberFormat="1" applyFont="1" applyFill="1" applyBorder="1" applyAlignment="1" applyProtection="1">
      <alignment horizontal="center" vertical="top" wrapText="1"/>
      <protection locked="0"/>
    </xf>
    <xf numFmtId="0" fontId="13" fillId="0" borderId="1" xfId="1" applyNumberFormat="1" applyFont="1" applyFill="1" applyBorder="1" applyAlignment="1" applyProtection="1">
      <alignment horizontal="left" vertical="top" wrapText="1"/>
      <protection locked="0"/>
    </xf>
    <xf numFmtId="0" fontId="12" fillId="0" borderId="1" xfId="1" applyNumberFormat="1" applyFont="1" applyFill="1" applyBorder="1" applyAlignment="1" applyProtection="1">
      <alignment horizontal="left" vertical="top" wrapText="1"/>
      <protection locked="0"/>
    </xf>
    <xf numFmtId="0" fontId="15" fillId="0" borderId="14" xfId="2" applyFont="1" applyFill="1" applyBorder="1" applyAlignment="1">
      <alignment vertical="top" wrapText="1"/>
    </xf>
    <xf numFmtId="0" fontId="4" fillId="0" borderId="0" xfId="0" applyFont="1" applyFill="1" applyBorder="1" applyAlignment="1">
      <alignment vertical="top" wrapText="1"/>
    </xf>
    <xf numFmtId="0" fontId="4" fillId="0" borderId="2" xfId="0" applyFont="1" applyFill="1" applyBorder="1" applyAlignment="1">
      <alignment vertical="top" wrapText="1"/>
    </xf>
    <xf numFmtId="49" fontId="4" fillId="0" borderId="59" xfId="0" applyNumberFormat="1" applyFont="1" applyFill="1" applyBorder="1" applyAlignment="1">
      <alignment horizontal="center" vertical="top"/>
    </xf>
    <xf numFmtId="49" fontId="8" fillId="0" borderId="54" xfId="0" applyNumberFormat="1" applyFont="1" applyBorder="1" applyAlignment="1">
      <alignment horizontal="center" vertical="top"/>
    </xf>
    <xf numFmtId="49" fontId="8" fillId="0" borderId="60" xfId="0" applyNumberFormat="1" applyFont="1" applyBorder="1" applyAlignment="1">
      <alignment horizontal="center" vertical="top"/>
    </xf>
    <xf numFmtId="49" fontId="8" fillId="0" borderId="7" xfId="0" applyNumberFormat="1" applyFont="1" applyBorder="1" applyAlignment="1">
      <alignment horizontal="center" vertical="top"/>
    </xf>
    <xf numFmtId="49" fontId="8" fillId="0" borderId="6" xfId="0" applyNumberFormat="1" applyFont="1" applyBorder="1" applyAlignment="1">
      <alignment horizontal="center" vertical="top"/>
    </xf>
    <xf numFmtId="0" fontId="4" fillId="0" borderId="5" xfId="5" applyFont="1" applyFill="1" applyBorder="1" applyAlignment="1">
      <alignment horizontal="center" vertical="top"/>
    </xf>
    <xf numFmtId="0" fontId="4" fillId="0" borderId="59" xfId="5" applyFont="1" applyFill="1" applyBorder="1" applyAlignment="1">
      <alignment horizontal="center" vertical="top"/>
    </xf>
    <xf numFmtId="49" fontId="13" fillId="2" borderId="1" xfId="1" applyNumberFormat="1" applyFont="1" applyFill="1" applyBorder="1" applyAlignment="1" applyProtection="1">
      <alignment horizontal="center" vertical="top" wrapText="1"/>
      <protection locked="0"/>
    </xf>
    <xf numFmtId="0" fontId="11" fillId="0" borderId="6" xfId="0" applyFont="1" applyFill="1" applyBorder="1" applyAlignment="1">
      <alignment horizontal="left" vertical="top"/>
    </xf>
    <xf numFmtId="0" fontId="12" fillId="0" borderId="10" xfId="2" applyFont="1" applyFill="1" applyBorder="1" applyAlignment="1">
      <alignment vertical="top" wrapText="1"/>
    </xf>
    <xf numFmtId="0" fontId="12" fillId="0" borderId="11" xfId="2" applyFont="1" applyFill="1" applyBorder="1" applyAlignment="1">
      <alignment vertical="top" wrapText="1"/>
    </xf>
    <xf numFmtId="49" fontId="4" fillId="0" borderId="6" xfId="0" applyNumberFormat="1" applyFont="1" applyFill="1" applyBorder="1" applyAlignment="1">
      <alignment horizontal="center" vertical="top"/>
    </xf>
    <xf numFmtId="0" fontId="4" fillId="2" borderId="5" xfId="0" applyFont="1" applyFill="1" applyBorder="1" applyAlignment="1">
      <alignment horizontal="left" vertical="top" wrapText="1"/>
    </xf>
    <xf numFmtId="0" fontId="4" fillId="2" borderId="7" xfId="0" applyFont="1" applyFill="1" applyBorder="1" applyAlignment="1">
      <alignment horizontal="left" vertical="top" wrapText="1"/>
    </xf>
    <xf numFmtId="0" fontId="7" fillId="4" borderId="3" xfId="5" applyFont="1" applyFill="1" applyBorder="1" applyAlignment="1">
      <alignment horizontal="center" vertical="center" wrapText="1"/>
    </xf>
    <xf numFmtId="0" fontId="16" fillId="4" borderId="8" xfId="5" applyFont="1" applyFill="1" applyBorder="1" applyAlignment="1">
      <alignment vertical="center" wrapText="1"/>
    </xf>
    <xf numFmtId="0" fontId="16" fillId="4" borderId="9" xfId="5" applyFont="1" applyFill="1" applyBorder="1" applyAlignment="1">
      <alignment vertical="center" wrapText="1"/>
    </xf>
    <xf numFmtId="4" fontId="4" fillId="0" borderId="4" xfId="5" applyNumberFormat="1" applyFont="1" applyBorder="1" applyAlignment="1">
      <alignment horizontal="center" vertical="top" wrapText="1"/>
    </xf>
    <xf numFmtId="4" fontId="4" fillId="0" borderId="0" xfId="5" applyNumberFormat="1" applyFont="1" applyBorder="1" applyAlignment="1">
      <alignment horizontal="center" vertical="top" wrapText="1"/>
    </xf>
    <xf numFmtId="0" fontId="8" fillId="0" borderId="23" xfId="0" applyFont="1" applyBorder="1" applyAlignment="1">
      <alignment vertical="top" wrapText="1"/>
    </xf>
    <xf numFmtId="0" fontId="4" fillId="2" borderId="6"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6" xfId="0" applyFont="1" applyFill="1" applyBorder="1" applyAlignment="1">
      <alignment horizontal="left" vertical="top" wrapText="1"/>
    </xf>
    <xf numFmtId="4" fontId="4" fillId="0" borderId="5" xfId="0" applyNumberFormat="1" applyFont="1" applyBorder="1" applyAlignment="1">
      <alignment horizontal="center" vertical="top"/>
    </xf>
    <xf numFmtId="4" fontId="4" fillId="0" borderId="6" xfId="0" applyNumberFormat="1" applyFont="1" applyBorder="1" applyAlignment="1">
      <alignment horizontal="center" vertical="top"/>
    </xf>
    <xf numFmtId="4" fontId="4" fillId="0" borderId="5" xfId="0" applyNumberFormat="1" applyFont="1" applyBorder="1" applyAlignment="1">
      <alignment horizontal="left" vertical="top" wrapText="1"/>
    </xf>
    <xf numFmtId="4" fontId="4" fillId="0" borderId="6" xfId="0" applyNumberFormat="1" applyFont="1" applyBorder="1" applyAlignment="1">
      <alignment horizontal="left" vertical="top" wrapText="1"/>
    </xf>
    <xf numFmtId="16" fontId="4" fillId="0" borderId="5" xfId="0" applyNumberFormat="1" applyFont="1" applyBorder="1" applyAlignment="1">
      <alignment horizontal="center" vertical="top"/>
    </xf>
    <xf numFmtId="0" fontId="4" fillId="0" borderId="7" xfId="0" applyFont="1" applyBorder="1" applyAlignment="1">
      <alignment horizontal="center" vertical="top"/>
    </xf>
    <xf numFmtId="0" fontId="4" fillId="0" borderId="6" xfId="0" applyFont="1" applyBorder="1" applyAlignment="1">
      <alignment horizontal="center" vertical="top"/>
    </xf>
    <xf numFmtId="0" fontId="4" fillId="0" borderId="9" xfId="0" applyFont="1" applyFill="1" applyBorder="1" applyAlignment="1">
      <alignment horizontal="left" vertical="top" wrapText="1"/>
    </xf>
    <xf numFmtId="16" fontId="4" fillId="0" borderId="7" xfId="0" applyNumberFormat="1" applyFont="1" applyBorder="1" applyAlignment="1">
      <alignment horizontal="center" vertical="top"/>
    </xf>
    <xf numFmtId="16" fontId="4" fillId="0" borderId="6" xfId="0" applyNumberFormat="1" applyFont="1" applyBorder="1" applyAlignment="1">
      <alignment horizontal="center" vertical="top"/>
    </xf>
    <xf numFmtId="0" fontId="7" fillId="4" borderId="0" xfId="0" applyFont="1" applyFill="1" applyBorder="1" applyAlignment="1">
      <alignment horizontal="center" vertical="top" wrapText="1"/>
    </xf>
    <xf numFmtId="0" fontId="4" fillId="4" borderId="0" xfId="0" applyFont="1" applyFill="1" applyBorder="1" applyAlignment="1">
      <alignment horizontal="center"/>
    </xf>
    <xf numFmtId="0" fontId="4" fillId="4" borderId="15" xfId="0" applyFont="1" applyFill="1" applyBorder="1" applyAlignment="1">
      <alignment horizontal="center"/>
    </xf>
    <xf numFmtId="4" fontId="8" fillId="0" borderId="6" xfId="0" applyNumberFormat="1" applyFont="1" applyBorder="1" applyAlignment="1">
      <alignment horizontal="center" vertical="top"/>
    </xf>
    <xf numFmtId="4" fontId="7" fillId="0" borderId="5" xfId="0" applyNumberFormat="1" applyFont="1" applyBorder="1" applyAlignment="1">
      <alignment horizontal="left" vertical="top" wrapText="1"/>
    </xf>
    <xf numFmtId="4" fontId="7" fillId="0" borderId="6" xfId="0" applyNumberFormat="1" applyFont="1" applyBorder="1" applyAlignment="1">
      <alignment horizontal="left" vertical="top" wrapText="1"/>
    </xf>
    <xf numFmtId="4" fontId="4" fillId="0" borderId="1" xfId="0" applyNumberFormat="1" applyFont="1" applyBorder="1" applyAlignment="1">
      <alignment horizontal="center" vertical="top"/>
    </xf>
    <xf numFmtId="4" fontId="8" fillId="0" borderId="1" xfId="0" applyNumberFormat="1" applyFont="1" applyBorder="1" applyAlignment="1">
      <alignment horizontal="center" vertical="top"/>
    </xf>
    <xf numFmtId="4" fontId="7" fillId="0" borderId="5" xfId="0" applyNumberFormat="1" applyFont="1" applyFill="1" applyBorder="1" applyAlignment="1">
      <alignment horizontal="left" vertical="top" wrapText="1"/>
    </xf>
    <xf numFmtId="4" fontId="7" fillId="0" borderId="7" xfId="0" applyNumberFormat="1" applyFont="1" applyFill="1" applyBorder="1" applyAlignment="1">
      <alignment horizontal="left" vertical="top" wrapText="1"/>
    </xf>
    <xf numFmtId="4" fontId="7" fillId="0" borderId="6" xfId="0" applyNumberFormat="1" applyFont="1" applyFill="1" applyBorder="1" applyAlignment="1">
      <alignment horizontal="left" vertical="top" wrapText="1"/>
    </xf>
    <xf numFmtId="4" fontId="4" fillId="0" borderId="7" xfId="0" applyNumberFormat="1" applyFont="1" applyBorder="1" applyAlignment="1">
      <alignment horizontal="center" vertical="top"/>
    </xf>
    <xf numFmtId="4" fontId="8" fillId="0" borderId="7" xfId="0" applyNumberFormat="1" applyFont="1" applyBorder="1" applyAlignment="1">
      <alignment horizontal="center" vertical="top"/>
    </xf>
    <xf numFmtId="4" fontId="7" fillId="0" borderId="7" xfId="0" applyNumberFormat="1" applyFont="1" applyBorder="1" applyAlignment="1">
      <alignment horizontal="left" vertical="top" wrapText="1"/>
    </xf>
    <xf numFmtId="4" fontId="4" fillId="0" borderId="7" xfId="0" applyNumberFormat="1" applyFont="1" applyBorder="1" applyAlignment="1">
      <alignment horizontal="left" vertical="top" wrapText="1"/>
    </xf>
    <xf numFmtId="4" fontId="4" fillId="0" borderId="12" xfId="0" applyNumberFormat="1" applyFont="1" applyBorder="1" applyAlignment="1">
      <alignment horizontal="left" vertical="top" wrapText="1"/>
    </xf>
    <xf numFmtId="4" fontId="4" fillId="0" borderId="15" xfId="0" applyNumberFormat="1" applyFont="1" applyBorder="1" applyAlignment="1">
      <alignment horizontal="left" vertical="top" wrapText="1"/>
    </xf>
    <xf numFmtId="0" fontId="4" fillId="0" borderId="5" xfId="0" applyFont="1" applyFill="1" applyBorder="1" applyAlignment="1">
      <alignment horizontal="center" vertical="top"/>
    </xf>
    <xf numFmtId="0" fontId="4" fillId="0" borderId="59" xfId="0" applyFont="1" applyFill="1" applyBorder="1" applyAlignment="1">
      <alignment horizontal="center" vertical="top"/>
    </xf>
    <xf numFmtId="0" fontId="12" fillId="0" borderId="20" xfId="1" applyNumberFormat="1" applyFont="1" applyFill="1" applyBorder="1" applyAlignment="1" applyProtection="1">
      <alignment horizontal="left" vertical="top" wrapText="1"/>
      <protection locked="0"/>
    </xf>
    <xf numFmtId="0" fontId="7" fillId="0" borderId="22" xfId="0" applyFont="1" applyBorder="1" applyAlignment="1">
      <alignment horizontal="left" vertical="top" wrapText="1"/>
    </xf>
    <xf numFmtId="0" fontId="4" fillId="4" borderId="8" xfId="0" applyFont="1" applyFill="1" applyBorder="1" applyAlignment="1">
      <alignment horizontal="center" vertical="center"/>
    </xf>
    <xf numFmtId="0" fontId="7" fillId="0" borderId="9" xfId="0" applyFont="1" applyFill="1" applyBorder="1" applyAlignment="1">
      <alignment horizontal="left" vertical="top" wrapText="1"/>
    </xf>
    <xf numFmtId="0" fontId="7" fillId="0" borderId="5"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6" xfId="0" applyFont="1" applyFill="1" applyBorder="1" applyAlignment="1">
      <alignment horizontal="center" vertical="center"/>
    </xf>
    <xf numFmtId="49" fontId="4" fillId="0" borderId="5" xfId="0" applyNumberFormat="1" applyFont="1" applyBorder="1" applyAlignment="1">
      <alignment horizontal="center" vertical="top"/>
    </xf>
    <xf numFmtId="0" fontId="12" fillId="0" borderId="24" xfId="1" applyNumberFormat="1" applyFont="1" applyFill="1" applyBorder="1" applyAlignment="1" applyProtection="1">
      <alignment horizontal="left" vertical="top" wrapText="1"/>
      <protection locked="0"/>
    </xf>
    <xf numFmtId="0" fontId="12" fillId="0" borderId="22" xfId="1" applyNumberFormat="1" applyFont="1" applyFill="1" applyBorder="1" applyAlignment="1" applyProtection="1">
      <alignment horizontal="left" vertical="top" wrapText="1"/>
      <protection locked="0"/>
    </xf>
    <xf numFmtId="0" fontId="20" fillId="3" borderId="1" xfId="5" applyFont="1" applyFill="1" applyBorder="1" applyAlignment="1">
      <alignment horizontal="center" vertical="center" wrapText="1"/>
    </xf>
    <xf numFmtId="0" fontId="9" fillId="3" borderId="1" xfId="5" applyFont="1" applyFill="1" applyBorder="1" applyAlignment="1"/>
    <xf numFmtId="0" fontId="7" fillId="0" borderId="20" xfId="5" applyFont="1" applyBorder="1" applyAlignment="1">
      <alignment horizontal="left" vertical="top" wrapText="1"/>
    </xf>
    <xf numFmtId="0" fontId="4" fillId="0" borderId="7" xfId="0" applyFont="1" applyFill="1" applyBorder="1" applyAlignment="1">
      <alignment horizontal="center" vertical="top"/>
    </xf>
    <xf numFmtId="0" fontId="4" fillId="0" borderId="6" xfId="0" applyFont="1" applyFill="1" applyBorder="1" applyAlignment="1">
      <alignment horizontal="center" vertical="top"/>
    </xf>
    <xf numFmtId="14" fontId="4" fillId="0" borderId="5" xfId="0" applyNumberFormat="1" applyFont="1" applyFill="1" applyBorder="1" applyAlignment="1">
      <alignment horizontal="center" vertical="top"/>
    </xf>
    <xf numFmtId="0" fontId="12" fillId="4" borderId="3" xfId="1" applyNumberFormat="1" applyFont="1" applyFill="1" applyBorder="1" applyAlignment="1" applyProtection="1">
      <alignment horizontal="center" vertical="center" wrapText="1"/>
      <protection locked="0"/>
    </xf>
    <xf numFmtId="0" fontId="13" fillId="0" borderId="7" xfId="1" applyNumberFormat="1" applyFont="1" applyFill="1" applyBorder="1" applyAlignment="1" applyProtection="1">
      <alignment horizontal="left" vertical="top" wrapText="1"/>
      <protection locked="0"/>
    </xf>
    <xf numFmtId="0" fontId="13" fillId="0" borderId="6" xfId="1" applyNumberFormat="1" applyFont="1" applyFill="1" applyBorder="1" applyAlignment="1" applyProtection="1">
      <alignment horizontal="left" vertical="top" wrapText="1"/>
      <protection locked="0"/>
    </xf>
    <xf numFmtId="164" fontId="4" fillId="0" borderId="5" xfId="0" applyNumberFormat="1" applyFont="1" applyFill="1" applyBorder="1" applyAlignment="1">
      <alignment horizontal="left" vertical="top" wrapText="1"/>
    </xf>
    <xf numFmtId="164" fontId="4" fillId="0" borderId="7" xfId="0" applyNumberFormat="1" applyFont="1" applyFill="1" applyBorder="1" applyAlignment="1">
      <alignment horizontal="left" vertical="top" wrapText="1"/>
    </xf>
    <xf numFmtId="164" fontId="4" fillId="0" borderId="6" xfId="0" applyNumberFormat="1" applyFont="1" applyFill="1" applyBorder="1" applyAlignment="1">
      <alignment horizontal="lef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7" fillId="0" borderId="5" xfId="0" applyFont="1" applyFill="1" applyBorder="1" applyAlignment="1">
      <alignment horizontal="center" vertical="top"/>
    </xf>
    <xf numFmtId="0" fontId="7" fillId="0" borderId="6" xfId="0" applyFont="1" applyFill="1" applyBorder="1" applyAlignment="1">
      <alignment horizontal="center" vertical="top"/>
    </xf>
    <xf numFmtId="4" fontId="20" fillId="3" borderId="3" xfId="0" applyNumberFormat="1" applyFont="1" applyFill="1" applyBorder="1" applyAlignment="1">
      <alignment horizontal="center" vertical="center"/>
    </xf>
    <xf numFmtId="0" fontId="20" fillId="3" borderId="8" xfId="0" applyFont="1" applyFill="1" applyBorder="1" applyAlignment="1">
      <alignment horizontal="center" vertical="center"/>
    </xf>
    <xf numFmtId="0" fontId="20" fillId="3" borderId="9" xfId="0" applyFont="1" applyFill="1" applyBorder="1" applyAlignment="1">
      <alignment horizontal="center" vertical="center"/>
    </xf>
    <xf numFmtId="4" fontId="7" fillId="4" borderId="3" xfId="0" applyNumberFormat="1" applyFont="1" applyFill="1" applyBorder="1" applyAlignment="1">
      <alignment horizontal="center" vertical="center"/>
    </xf>
    <xf numFmtId="4" fontId="8" fillId="4" borderId="8" xfId="0" applyNumberFormat="1" applyFont="1" applyFill="1" applyBorder="1" applyAlignment="1">
      <alignment vertical="center"/>
    </xf>
    <xf numFmtId="0" fontId="8" fillId="0" borderId="9" xfId="0" applyFont="1" applyBorder="1" applyAlignment="1">
      <alignment vertical="center"/>
    </xf>
    <xf numFmtId="4" fontId="4" fillId="0" borderId="5" xfId="0" applyNumberFormat="1" applyFont="1" applyFill="1" applyBorder="1" applyAlignment="1">
      <alignment horizontal="center" vertical="top"/>
    </xf>
    <xf numFmtId="4" fontId="4" fillId="0" borderId="7" xfId="0" applyNumberFormat="1" applyFont="1" applyFill="1" applyBorder="1" applyAlignment="1">
      <alignment horizontal="center" vertical="top"/>
    </xf>
    <xf numFmtId="4" fontId="4" fillId="0" borderId="6" xfId="0" applyNumberFormat="1" applyFont="1" applyFill="1" applyBorder="1" applyAlignment="1">
      <alignment horizontal="center" vertical="top"/>
    </xf>
    <xf numFmtId="4" fontId="7" fillId="4" borderId="3" xfId="0" applyNumberFormat="1" applyFont="1" applyFill="1" applyBorder="1" applyAlignment="1">
      <alignment horizontal="center" vertical="center" wrapText="1"/>
    </xf>
    <xf numFmtId="4" fontId="7" fillId="4" borderId="8" xfId="0" applyNumberFormat="1" applyFont="1" applyFill="1" applyBorder="1" applyAlignment="1">
      <alignment horizontal="center" vertical="center" wrapText="1"/>
    </xf>
    <xf numFmtId="4" fontId="7" fillId="4" borderId="9" xfId="0" applyNumberFormat="1" applyFont="1" applyFill="1" applyBorder="1" applyAlignment="1">
      <alignment horizontal="center" vertical="center" wrapText="1"/>
    </xf>
    <xf numFmtId="14" fontId="13" fillId="2" borderId="5" xfId="0" applyNumberFormat="1" applyFont="1" applyFill="1" applyBorder="1" applyAlignment="1">
      <alignment horizontal="center" vertical="top" wrapText="1"/>
    </xf>
    <xf numFmtId="0" fontId="4" fillId="2" borderId="7" xfId="0" applyFont="1" applyFill="1" applyBorder="1" applyAlignment="1">
      <alignment horizontal="center" vertical="top"/>
    </xf>
    <xf numFmtId="0" fontId="4" fillId="2" borderId="6" xfId="0" applyFont="1" applyFill="1" applyBorder="1" applyAlignment="1">
      <alignment horizontal="center" vertical="top"/>
    </xf>
    <xf numFmtId="0" fontId="7" fillId="4" borderId="10"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0" xfId="0" applyFont="1" applyFill="1" applyBorder="1" applyAlignment="1">
      <alignment horizontal="center" vertical="center" wrapText="1"/>
    </xf>
    <xf numFmtId="0" fontId="20" fillId="3" borderId="15" xfId="0" applyFont="1" applyFill="1" applyBorder="1" applyAlignment="1">
      <alignment horizontal="center" vertical="center" wrapText="1"/>
    </xf>
    <xf numFmtId="4" fontId="13" fillId="0" borderId="25" xfId="1" applyNumberFormat="1" applyFont="1" applyFill="1" applyBorder="1" applyAlignment="1" applyProtection="1">
      <alignment horizontal="left" vertical="top" wrapText="1"/>
      <protection locked="0"/>
    </xf>
    <xf numFmtId="4" fontId="13" fillId="0" borderId="38" xfId="1" applyNumberFormat="1" applyFont="1" applyFill="1" applyBorder="1" applyAlignment="1" applyProtection="1">
      <alignment horizontal="left" vertical="top" wrapText="1"/>
      <protection locked="0"/>
    </xf>
    <xf numFmtId="4" fontId="13" fillId="0" borderId="19" xfId="1" applyNumberFormat="1" applyFont="1" applyFill="1" applyBorder="1" applyAlignment="1" applyProtection="1">
      <alignment horizontal="left" vertical="top" wrapText="1"/>
      <protection locked="0"/>
    </xf>
    <xf numFmtId="0" fontId="18" fillId="3" borderId="10"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23" fillId="3" borderId="12" xfId="0" applyFont="1" applyFill="1" applyBorder="1" applyAlignment="1">
      <alignment vertical="center"/>
    </xf>
    <xf numFmtId="49" fontId="13" fillId="0" borderId="38" xfId="1" applyNumberFormat="1" applyFont="1" applyFill="1" applyBorder="1" applyAlignment="1" applyProtection="1">
      <alignment horizontal="center" vertical="top" wrapText="1"/>
      <protection locked="0"/>
    </xf>
    <xf numFmtId="49" fontId="13" fillId="0" borderId="19" xfId="1" applyNumberFormat="1" applyFont="1" applyFill="1" applyBorder="1" applyAlignment="1" applyProtection="1">
      <alignment horizontal="center" vertical="top" wrapText="1"/>
      <protection locked="0"/>
    </xf>
    <xf numFmtId="16" fontId="13" fillId="0" borderId="25" xfId="1" applyNumberFormat="1" applyFont="1" applyFill="1" applyBorder="1" applyAlignment="1" applyProtection="1">
      <alignment horizontal="center" vertical="top" wrapText="1"/>
      <protection locked="0"/>
    </xf>
    <xf numFmtId="0" fontId="13" fillId="0" borderId="38" xfId="1" applyNumberFormat="1" applyFont="1" applyFill="1" applyBorder="1" applyAlignment="1" applyProtection="1">
      <alignment horizontal="center" vertical="top" wrapText="1"/>
      <protection locked="0"/>
    </xf>
    <xf numFmtId="0" fontId="2" fillId="0" borderId="19" xfId="0" applyFont="1" applyBorder="1" applyAlignment="1">
      <alignment horizontal="center" vertical="top" wrapText="1"/>
    </xf>
    <xf numFmtId="0" fontId="13" fillId="0" borderId="18" xfId="1" applyNumberFormat="1" applyFont="1" applyFill="1" applyBorder="1" applyAlignment="1" applyProtection="1">
      <alignment horizontal="center" vertical="top" wrapText="1"/>
      <protection locked="0"/>
    </xf>
    <xf numFmtId="0" fontId="8" fillId="0" borderId="4" xfId="0" applyFont="1" applyBorder="1" applyAlignment="1">
      <alignment horizontal="left" vertical="top" wrapText="1"/>
    </xf>
    <xf numFmtId="0" fontId="8" fillId="0" borderId="39" xfId="0" applyFont="1" applyBorder="1" applyAlignment="1">
      <alignment horizontal="left" vertical="top" wrapText="1"/>
    </xf>
    <xf numFmtId="49" fontId="11" fillId="0" borderId="59" xfId="0" applyNumberFormat="1" applyFont="1" applyFill="1" applyBorder="1" applyAlignment="1">
      <alignment horizontal="center" vertical="top"/>
    </xf>
    <xf numFmtId="0" fontId="7" fillId="0" borderId="7" xfId="0" applyFont="1" applyFill="1" applyBorder="1" applyAlignment="1">
      <alignment horizontal="center" vertical="top"/>
    </xf>
    <xf numFmtId="4" fontId="4" fillId="0" borderId="5" xfId="5" applyNumberFormat="1" applyFont="1" applyFill="1" applyBorder="1" applyAlignment="1">
      <alignment horizontal="left" vertical="top" wrapText="1"/>
    </xf>
    <xf numFmtId="4" fontId="4" fillId="0" borderId="7" xfId="5" applyNumberFormat="1" applyFont="1" applyFill="1" applyBorder="1" applyAlignment="1">
      <alignment horizontal="left" vertical="top" wrapText="1"/>
    </xf>
    <xf numFmtId="4" fontId="4" fillId="0" borderId="6" xfId="5" applyNumberFormat="1" applyFont="1" applyFill="1" applyBorder="1" applyAlignment="1">
      <alignment horizontal="left" vertical="top" wrapText="1"/>
    </xf>
    <xf numFmtId="0" fontId="4" fillId="0" borderId="5" xfId="5" applyFont="1" applyFill="1" applyBorder="1" applyAlignment="1">
      <alignment horizontal="left" vertical="top" wrapText="1"/>
    </xf>
    <xf numFmtId="0" fontId="4" fillId="0" borderId="7" xfId="5" applyFont="1" applyFill="1" applyBorder="1" applyAlignment="1">
      <alignment horizontal="left" vertical="top" wrapText="1"/>
    </xf>
    <xf numFmtId="0" fontId="4" fillId="0" borderId="6" xfId="5" applyFont="1" applyFill="1" applyBorder="1" applyAlignment="1">
      <alignment horizontal="left" vertical="top" wrapText="1"/>
    </xf>
    <xf numFmtId="4" fontId="4" fillId="0" borderId="10" xfId="5" applyNumberFormat="1" applyFont="1" applyFill="1" applyBorder="1" applyAlignment="1">
      <alignment horizontal="left" vertical="top" wrapText="1"/>
    </xf>
    <xf numFmtId="4" fontId="4" fillId="0" borderId="4" xfId="5" applyNumberFormat="1" applyFont="1" applyFill="1" applyBorder="1" applyAlignment="1">
      <alignment horizontal="left" vertical="top" wrapText="1"/>
    </xf>
    <xf numFmtId="4" fontId="7" fillId="0" borderId="1" xfId="5" applyNumberFormat="1" applyFont="1" applyFill="1" applyBorder="1" applyAlignment="1">
      <alignment horizontal="left" vertical="top" wrapText="1"/>
    </xf>
    <xf numFmtId="0" fontId="7" fillId="4" borderId="4" xfId="5" applyFont="1" applyFill="1" applyBorder="1" applyAlignment="1">
      <alignment horizontal="center" vertical="center" wrapText="1"/>
    </xf>
    <xf numFmtId="0" fontId="16" fillId="4" borderId="0" xfId="5" applyFont="1" applyFill="1" applyBorder="1" applyAlignment="1">
      <alignment vertical="center"/>
    </xf>
    <xf numFmtId="0" fontId="16" fillId="4" borderId="15" xfId="5" applyFont="1" applyFill="1" applyBorder="1" applyAlignment="1">
      <alignment vertical="center"/>
    </xf>
    <xf numFmtId="0" fontId="22" fillId="3" borderId="10" xfId="1" applyNumberFormat="1" applyFont="1" applyFill="1" applyBorder="1" applyAlignment="1" applyProtection="1">
      <alignment horizontal="center" vertical="center" wrapText="1"/>
      <protection locked="0"/>
    </xf>
    <xf numFmtId="0" fontId="22" fillId="3" borderId="14" xfId="1" applyNumberFormat="1" applyFont="1" applyFill="1" applyBorder="1" applyAlignment="1" applyProtection="1">
      <alignment horizontal="center" vertical="center" wrapText="1"/>
      <protection locked="0"/>
    </xf>
    <xf numFmtId="0" fontId="22" fillId="3" borderId="12" xfId="1" applyNumberFormat="1" applyFont="1" applyFill="1" applyBorder="1" applyAlignment="1" applyProtection="1">
      <alignment horizontal="center" vertical="center" wrapText="1"/>
      <protection locked="0"/>
    </xf>
    <xf numFmtId="0" fontId="13" fillId="0" borderId="21" xfId="1" applyNumberFormat="1" applyFont="1" applyFill="1" applyBorder="1" applyAlignment="1" applyProtection="1">
      <alignment horizontal="center" vertical="top" wrapText="1"/>
      <protection locked="0"/>
    </xf>
    <xf numFmtId="49" fontId="11" fillId="0" borderId="54" xfId="0" applyNumberFormat="1" applyFont="1" applyFill="1" applyBorder="1" applyAlignment="1">
      <alignment horizontal="center" vertical="top"/>
    </xf>
    <xf numFmtId="49" fontId="11" fillId="0" borderId="60" xfId="0" applyNumberFormat="1" applyFont="1" applyFill="1" applyBorder="1" applyAlignment="1">
      <alignment horizontal="center" vertical="top"/>
    </xf>
    <xf numFmtId="0" fontId="13" fillId="0" borderId="5" xfId="1" applyNumberFormat="1" applyFont="1" applyFill="1" applyBorder="1" applyAlignment="1" applyProtection="1">
      <alignment horizontal="left" vertical="top" wrapText="1"/>
      <protection locked="0"/>
    </xf>
    <xf numFmtId="0" fontId="12" fillId="0" borderId="16" xfId="1" applyNumberFormat="1" applyFont="1" applyFill="1" applyBorder="1" applyAlignment="1" applyProtection="1">
      <alignment horizontal="left" vertical="top" wrapText="1"/>
      <protection locked="0"/>
    </xf>
    <xf numFmtId="0" fontId="8" fillId="0" borderId="7" xfId="0" applyFont="1" applyBorder="1" applyAlignment="1">
      <alignment horizontal="left" vertical="top"/>
    </xf>
    <xf numFmtId="0" fontId="12" fillId="2" borderId="1" xfId="1" applyNumberFormat="1" applyFont="1" applyFill="1" applyBorder="1" applyAlignment="1" applyProtection="1">
      <alignment horizontal="left" vertical="top" wrapText="1"/>
      <protection locked="0"/>
    </xf>
    <xf numFmtId="0" fontId="11" fillId="0" borderId="7" xfId="2" applyFont="1" applyFill="1" applyBorder="1" applyAlignment="1">
      <alignment horizontal="left" vertical="top" wrapText="1"/>
    </xf>
    <xf numFmtId="0" fontId="13" fillId="0" borderId="46" xfId="1" applyNumberFormat="1" applyFont="1" applyFill="1" applyBorder="1" applyAlignment="1" applyProtection="1">
      <alignment horizontal="center" vertical="top" wrapText="1"/>
      <protection locked="0"/>
    </xf>
    <xf numFmtId="0" fontId="13" fillId="0" borderId="4" xfId="1" applyNumberFormat="1" applyFont="1" applyFill="1" applyBorder="1" applyAlignment="1" applyProtection="1">
      <alignment horizontal="center" vertical="top" wrapText="1"/>
      <protection locked="0"/>
    </xf>
    <xf numFmtId="0" fontId="13" fillId="0" borderId="39" xfId="1" applyNumberFormat="1" applyFont="1" applyFill="1" applyBorder="1" applyAlignment="1" applyProtection="1">
      <alignment horizontal="center" vertical="top" wrapText="1"/>
      <protection locked="0"/>
    </xf>
    <xf numFmtId="0" fontId="4" fillId="2" borderId="58" xfId="1" applyNumberFormat="1" applyFont="1" applyFill="1" applyBorder="1" applyAlignment="1" applyProtection="1">
      <alignment horizontal="center" vertical="top" wrapText="1"/>
      <protection locked="0"/>
    </xf>
    <xf numFmtId="0" fontId="4" fillId="2" borderId="42" xfId="1" applyNumberFormat="1" applyFont="1" applyFill="1" applyBorder="1" applyAlignment="1" applyProtection="1">
      <alignment horizontal="center" vertical="top" wrapText="1"/>
      <protection locked="0"/>
    </xf>
    <xf numFmtId="0" fontId="4" fillId="2" borderId="18" xfId="1" applyNumberFormat="1" applyFont="1" applyFill="1" applyBorder="1" applyAlignment="1" applyProtection="1">
      <alignment horizontal="left" vertical="top" wrapText="1"/>
      <protection locked="0"/>
    </xf>
    <xf numFmtId="0" fontId="4" fillId="2" borderId="33" xfId="1" applyNumberFormat="1" applyFont="1" applyFill="1" applyBorder="1" applyAlignment="1" applyProtection="1">
      <alignment horizontal="left" vertical="top" wrapText="1"/>
      <protection locked="0"/>
    </xf>
    <xf numFmtId="0" fontId="15" fillId="0" borderId="7" xfId="2" applyFont="1" applyFill="1" applyBorder="1" applyAlignment="1">
      <alignment horizontal="left" vertical="top" wrapText="1"/>
    </xf>
    <xf numFmtId="0" fontId="15" fillId="0" borderId="6" xfId="2" applyFont="1" applyFill="1" applyBorder="1" applyAlignment="1">
      <alignment horizontal="left" vertical="top" wrapText="1"/>
    </xf>
    <xf numFmtId="0" fontId="18" fillId="3" borderId="10" xfId="0" applyFont="1" applyFill="1" applyBorder="1" applyAlignment="1">
      <alignment horizontal="center" vertical="center"/>
    </xf>
    <xf numFmtId="0" fontId="18" fillId="3" borderId="14" xfId="0" applyFont="1" applyFill="1" applyBorder="1" applyAlignment="1">
      <alignment horizontal="center" vertical="center"/>
    </xf>
    <xf numFmtId="0" fontId="18" fillId="3" borderId="12" xfId="0" applyFont="1" applyFill="1" applyBorder="1" applyAlignment="1">
      <alignment horizontal="center" vertical="center"/>
    </xf>
    <xf numFmtId="0" fontId="4" fillId="2" borderId="53" xfId="1" applyNumberFormat="1" applyFont="1" applyFill="1" applyBorder="1" applyAlignment="1" applyProtection="1">
      <alignment horizontal="center" vertical="top" wrapText="1"/>
      <protection locked="0"/>
    </xf>
    <xf numFmtId="0" fontId="4" fillId="2" borderId="54" xfId="1" applyNumberFormat="1" applyFont="1" applyFill="1" applyBorder="1" applyAlignment="1" applyProtection="1">
      <alignment horizontal="center" vertical="top" wrapText="1"/>
      <protection locked="0"/>
    </xf>
    <xf numFmtId="0" fontId="4" fillId="2" borderId="55" xfId="1" applyNumberFormat="1" applyFont="1" applyFill="1" applyBorder="1" applyAlignment="1" applyProtection="1">
      <alignment horizontal="center" vertical="top" wrapText="1"/>
      <protection locked="0"/>
    </xf>
    <xf numFmtId="0" fontId="7" fillId="2" borderId="22" xfId="1" applyNumberFormat="1" applyFont="1" applyFill="1" applyBorder="1" applyAlignment="1" applyProtection="1">
      <alignment horizontal="left" vertical="top" wrapText="1"/>
      <protection locked="0"/>
    </xf>
    <xf numFmtId="0" fontId="7" fillId="2" borderId="18" xfId="1" applyNumberFormat="1" applyFont="1" applyFill="1" applyBorder="1" applyAlignment="1" applyProtection="1">
      <alignment horizontal="left" vertical="top" wrapText="1"/>
      <protection locked="0"/>
    </xf>
    <xf numFmtId="0" fontId="4" fillId="2" borderId="24" xfId="1" applyNumberFormat="1" applyFont="1" applyFill="1" applyBorder="1" applyAlignment="1" applyProtection="1">
      <alignment horizontal="left" vertical="top" wrapText="1"/>
      <protection locked="0"/>
    </xf>
    <xf numFmtId="0" fontId="4" fillId="2" borderId="20" xfId="1" applyNumberFormat="1" applyFont="1" applyFill="1" applyBorder="1" applyAlignment="1" applyProtection="1">
      <alignment horizontal="left" vertical="top" wrapText="1"/>
      <protection locked="0"/>
    </xf>
    <xf numFmtId="0" fontId="4" fillId="2" borderId="19" xfId="1" applyNumberFormat="1" applyFont="1" applyFill="1" applyBorder="1" applyAlignment="1" applyProtection="1">
      <alignment horizontal="left" vertical="top" wrapText="1"/>
      <protection locked="0"/>
    </xf>
    <xf numFmtId="0" fontId="4" fillId="2" borderId="25" xfId="1" applyNumberFormat="1" applyFont="1" applyFill="1" applyBorder="1" applyAlignment="1" applyProtection="1">
      <alignment horizontal="left" vertical="top" wrapText="1"/>
      <protection locked="0"/>
    </xf>
    <xf numFmtId="0" fontId="4" fillId="2" borderId="47" xfId="1" applyNumberFormat="1" applyFont="1" applyFill="1" applyBorder="1" applyAlignment="1" applyProtection="1">
      <alignment horizontal="center" vertical="top" wrapText="1"/>
      <protection locked="0"/>
    </xf>
    <xf numFmtId="0" fontId="4" fillId="2" borderId="7" xfId="1" applyNumberFormat="1" applyFont="1" applyFill="1" applyBorder="1" applyAlignment="1" applyProtection="1">
      <alignment horizontal="center" vertical="top" wrapText="1"/>
      <protection locked="0"/>
    </xf>
    <xf numFmtId="0" fontId="4" fillId="2" borderId="56" xfId="1" applyNumberFormat="1" applyFont="1" applyFill="1" applyBorder="1" applyAlignment="1" applyProtection="1">
      <alignment horizontal="center" vertical="top" wrapText="1"/>
      <protection locked="0"/>
    </xf>
    <xf numFmtId="0" fontId="4" fillId="2" borderId="5" xfId="1" applyNumberFormat="1" applyFont="1" applyFill="1" applyBorder="1" applyAlignment="1" applyProtection="1">
      <alignment horizontal="left" vertical="top" wrapText="1"/>
      <protection locked="0"/>
    </xf>
    <xf numFmtId="0" fontId="4" fillId="2" borderId="7" xfId="1" applyNumberFormat="1" applyFont="1" applyFill="1" applyBorder="1" applyAlignment="1" applyProtection="1">
      <alignment horizontal="left" vertical="top" wrapText="1"/>
      <protection locked="0"/>
    </xf>
    <xf numFmtId="0" fontId="4" fillId="2" borderId="6" xfId="1" applyNumberFormat="1" applyFont="1" applyFill="1" applyBorder="1" applyAlignment="1" applyProtection="1">
      <alignment horizontal="left" vertical="top" wrapText="1"/>
      <protection locked="0"/>
    </xf>
    <xf numFmtId="0" fontId="4" fillId="2" borderId="46" xfId="1" applyNumberFormat="1" applyFont="1" applyFill="1" applyBorder="1" applyAlignment="1" applyProtection="1">
      <alignment horizontal="center" vertical="top" wrapText="1"/>
      <protection locked="0"/>
    </xf>
    <xf numFmtId="0" fontId="4" fillId="2" borderId="4" xfId="1" applyNumberFormat="1" applyFont="1" applyFill="1" applyBorder="1" applyAlignment="1" applyProtection="1">
      <alignment horizontal="center" vertical="top" wrapText="1"/>
      <protection locked="0"/>
    </xf>
    <xf numFmtId="0" fontId="4" fillId="2" borderId="1" xfId="1" applyNumberFormat="1" applyFont="1" applyFill="1" applyBorder="1" applyAlignment="1" applyProtection="1">
      <alignment horizontal="left" vertical="top" wrapText="1"/>
      <protection locked="0"/>
    </xf>
    <xf numFmtId="0" fontId="4" fillId="2" borderId="22" xfId="1" applyNumberFormat="1" applyFont="1" applyFill="1" applyBorder="1" applyAlignment="1" applyProtection="1">
      <alignment horizontal="left" vertical="top" wrapText="1"/>
      <protection locked="0"/>
    </xf>
    <xf numFmtId="0" fontId="7" fillId="2" borderId="24" xfId="1" applyNumberFormat="1" applyFont="1" applyFill="1" applyBorder="1" applyAlignment="1" applyProtection="1">
      <alignment horizontal="left" vertical="top" wrapText="1"/>
      <protection locked="0"/>
    </xf>
    <xf numFmtId="0" fontId="7" fillId="2" borderId="20" xfId="1" applyNumberFormat="1" applyFont="1" applyFill="1" applyBorder="1" applyAlignment="1" applyProtection="1">
      <alignment horizontal="left" vertical="top" wrapText="1"/>
      <protection locked="0"/>
    </xf>
    <xf numFmtId="0" fontId="7" fillId="2" borderId="19" xfId="1" applyNumberFormat="1" applyFont="1" applyFill="1" applyBorder="1" applyAlignment="1" applyProtection="1">
      <alignment horizontal="left" vertical="top" wrapText="1"/>
      <protection locked="0"/>
    </xf>
    <xf numFmtId="0" fontId="4" fillId="2" borderId="57" xfId="1" applyNumberFormat="1" applyFont="1" applyFill="1" applyBorder="1" applyAlignment="1" applyProtection="1">
      <alignment horizontal="center" vertical="top" wrapText="1"/>
      <protection locked="0"/>
    </xf>
    <xf numFmtId="0" fontId="7" fillId="2" borderId="43" xfId="1" applyNumberFormat="1" applyFont="1" applyFill="1" applyBorder="1" applyAlignment="1" applyProtection="1">
      <alignment horizontal="left" vertical="top" wrapText="1"/>
      <protection locked="0"/>
    </xf>
    <xf numFmtId="0" fontId="4" fillId="2" borderId="44" xfId="1" applyNumberFormat="1" applyFont="1" applyFill="1" applyBorder="1" applyAlignment="1" applyProtection="1">
      <alignment horizontal="left" vertical="top" wrapText="1"/>
      <protection locked="0"/>
    </xf>
    <xf numFmtId="0" fontId="4" fillId="2" borderId="45" xfId="1" applyNumberFormat="1" applyFont="1" applyFill="1" applyBorder="1" applyAlignment="1" applyProtection="1">
      <alignment horizontal="left" vertical="top" wrapText="1"/>
      <protection locked="0"/>
    </xf>
    <xf numFmtId="0" fontId="4" fillId="2" borderId="39" xfId="1" applyNumberFormat="1" applyFont="1" applyFill="1" applyBorder="1" applyAlignment="1" applyProtection="1">
      <alignment horizontal="center" vertical="top" wrapText="1"/>
      <protection locked="0"/>
    </xf>
    <xf numFmtId="0" fontId="4" fillId="2" borderId="1" xfId="1" applyNumberFormat="1" applyFont="1" applyFill="1" applyBorder="1" applyAlignment="1" applyProtection="1">
      <alignment horizontal="center" vertical="top" wrapText="1"/>
      <protection locked="0"/>
    </xf>
    <xf numFmtId="0" fontId="4" fillId="2" borderId="24" xfId="0" applyFont="1" applyFill="1" applyBorder="1" applyAlignment="1">
      <alignment horizontal="left" vertical="top" wrapText="1"/>
    </xf>
    <xf numFmtId="0" fontId="4" fillId="2" borderId="20" xfId="0" applyFont="1" applyFill="1" applyBorder="1" applyAlignment="1">
      <alignment horizontal="left" vertical="top" wrapText="1"/>
    </xf>
    <xf numFmtId="0" fontId="4" fillId="2" borderId="22" xfId="0" applyFont="1" applyFill="1" applyBorder="1" applyAlignment="1">
      <alignment horizontal="left" vertical="top" wrapText="1"/>
    </xf>
    <xf numFmtId="0" fontId="8" fillId="2" borderId="55" xfId="0" applyFont="1" applyFill="1" applyBorder="1" applyAlignment="1">
      <alignment horizontal="center" vertical="top" wrapText="1"/>
    </xf>
    <xf numFmtId="0" fontId="4" fillId="2" borderId="16" xfId="0" applyFont="1" applyFill="1" applyBorder="1" applyAlignment="1">
      <alignment horizontal="left" vertical="top" wrapText="1"/>
    </xf>
    <xf numFmtId="49" fontId="4" fillId="0" borderId="1" xfId="0" applyNumberFormat="1" applyFont="1" applyBorder="1" applyAlignment="1">
      <alignment horizontal="center" vertical="top" wrapText="1"/>
    </xf>
    <xf numFmtId="0" fontId="13" fillId="0" borderId="1" xfId="7" applyNumberFormat="1" applyFont="1" applyFill="1" applyBorder="1" applyAlignment="1" applyProtection="1">
      <alignment horizontal="left" vertical="top" wrapText="1"/>
      <protection locked="0"/>
    </xf>
    <xf numFmtId="4" fontId="13" fillId="0" borderId="5" xfId="7" applyNumberFormat="1" applyFont="1" applyFill="1" applyBorder="1" applyAlignment="1" applyProtection="1">
      <alignment horizontal="left" vertical="top" wrapText="1"/>
      <protection locked="0"/>
    </xf>
    <xf numFmtId="4" fontId="13" fillId="0" borderId="7" xfId="7" applyNumberFormat="1" applyFont="1" applyFill="1" applyBorder="1" applyAlignment="1" applyProtection="1">
      <alignment horizontal="left" vertical="top" wrapText="1"/>
      <protection locked="0"/>
    </xf>
    <xf numFmtId="4" fontId="13" fillId="0" borderId="6" xfId="7" applyNumberFormat="1" applyFont="1" applyFill="1" applyBorder="1" applyAlignment="1" applyProtection="1">
      <alignment horizontal="left" vertical="top" wrapText="1"/>
      <protection locked="0"/>
    </xf>
    <xf numFmtId="0" fontId="7" fillId="2" borderId="16" xfId="1" applyNumberFormat="1" applyFont="1" applyFill="1" applyBorder="1" applyAlignment="1" applyProtection="1">
      <alignment horizontal="left" vertical="top" wrapText="1"/>
      <protection locked="0"/>
    </xf>
    <xf numFmtId="0" fontId="7" fillId="4" borderId="4" xfId="1" applyNumberFormat="1" applyFont="1" applyFill="1" applyBorder="1" applyAlignment="1" applyProtection="1">
      <alignment horizontal="center" vertical="top" wrapText="1"/>
      <protection locked="0"/>
    </xf>
    <xf numFmtId="0" fontId="7" fillId="4" borderId="0" xfId="1" applyNumberFormat="1" applyFont="1" applyFill="1" applyBorder="1" applyAlignment="1" applyProtection="1">
      <alignment horizontal="center" vertical="top" wrapText="1"/>
      <protection locked="0"/>
    </xf>
    <xf numFmtId="0" fontId="7" fillId="4" borderId="15" xfId="1" applyNumberFormat="1" applyFont="1" applyFill="1" applyBorder="1" applyAlignment="1" applyProtection="1">
      <alignment horizontal="center" vertical="top" wrapText="1"/>
      <protection locked="0"/>
    </xf>
    <xf numFmtId="0" fontId="20" fillId="3" borderId="10" xfId="0" applyFont="1" applyFill="1" applyBorder="1" applyAlignment="1">
      <alignment horizontal="center" vertical="center" wrapText="1"/>
    </xf>
    <xf numFmtId="0" fontId="20" fillId="3" borderId="14" xfId="0" applyFont="1" applyFill="1" applyBorder="1" applyAlignment="1">
      <alignment horizontal="center" vertical="center" wrapText="1"/>
    </xf>
    <xf numFmtId="0" fontId="20" fillId="3" borderId="12" xfId="0" applyFont="1" applyFill="1" applyBorder="1" applyAlignment="1">
      <alignment horizontal="center" vertical="center" wrapText="1"/>
    </xf>
    <xf numFmtId="0" fontId="12" fillId="0" borderId="1" xfId="7" applyNumberFormat="1" applyFont="1" applyFill="1" applyBorder="1" applyAlignment="1" applyProtection="1">
      <alignment horizontal="center" vertical="top" wrapText="1"/>
      <protection locked="0"/>
    </xf>
    <xf numFmtId="49" fontId="4" fillId="2" borderId="1" xfId="0" applyNumberFormat="1" applyFont="1" applyFill="1" applyBorder="1" applyAlignment="1">
      <alignment horizontal="center" vertical="top" wrapText="1"/>
    </xf>
    <xf numFmtId="0" fontId="12" fillId="0" borderId="1" xfId="7" applyNumberFormat="1" applyFont="1" applyFill="1" applyBorder="1" applyAlignment="1" applyProtection="1">
      <alignment horizontal="left" vertical="top" wrapText="1"/>
      <protection locked="0"/>
    </xf>
    <xf numFmtId="0" fontId="12" fillId="0" borderId="3" xfId="7" applyNumberFormat="1" applyFont="1" applyFill="1" applyBorder="1" applyAlignment="1" applyProtection="1">
      <alignment horizontal="center" vertical="top" wrapText="1"/>
      <protection locked="0"/>
    </xf>
    <xf numFmtId="0" fontId="12" fillId="0" borderId="8" xfId="7" applyNumberFormat="1" applyFont="1" applyFill="1" applyBorder="1" applyAlignment="1" applyProtection="1">
      <alignment horizontal="center" vertical="top" wrapText="1"/>
      <protection locked="0"/>
    </xf>
    <xf numFmtId="0" fontId="12" fillId="0" borderId="9" xfId="7" applyNumberFormat="1" applyFont="1" applyFill="1" applyBorder="1" applyAlignment="1" applyProtection="1">
      <alignment horizontal="center" vertical="top" wrapText="1"/>
      <protection locked="0"/>
    </xf>
    <xf numFmtId="4" fontId="13" fillId="0" borderId="5" xfId="7" applyNumberFormat="1" applyFont="1" applyFill="1" applyBorder="1" applyAlignment="1" applyProtection="1">
      <alignment horizontal="center" vertical="top" wrapText="1"/>
      <protection locked="0"/>
    </xf>
    <xf numFmtId="4" fontId="13" fillId="0" borderId="7" xfId="7" applyNumberFormat="1" applyFont="1" applyFill="1" applyBorder="1" applyAlignment="1" applyProtection="1">
      <alignment horizontal="center" vertical="top" wrapText="1"/>
      <protection locked="0"/>
    </xf>
    <xf numFmtId="4" fontId="13" fillId="0" borderId="6" xfId="7" applyNumberFormat="1" applyFont="1" applyFill="1" applyBorder="1" applyAlignment="1" applyProtection="1">
      <alignment horizontal="center" vertical="top" wrapText="1"/>
      <protection locked="0"/>
    </xf>
    <xf numFmtId="0" fontId="7" fillId="0" borderId="1" xfId="0" applyFont="1" applyBorder="1" applyAlignment="1">
      <alignment horizontal="left" vertical="top" wrapText="1"/>
    </xf>
    <xf numFmtId="4" fontId="4" fillId="0" borderId="1" xfId="5" applyNumberFormat="1" applyFont="1" applyFill="1" applyBorder="1" applyAlignment="1">
      <alignment horizontal="left" vertical="top" wrapText="1"/>
    </xf>
    <xf numFmtId="0" fontId="4" fillId="0" borderId="10" xfId="5" applyFont="1" applyFill="1" applyBorder="1" applyAlignment="1">
      <alignment horizontal="left" vertical="top" wrapText="1"/>
    </xf>
    <xf numFmtId="0" fontId="4" fillId="0" borderId="4" xfId="5" applyFont="1" applyBorder="1" applyAlignment="1">
      <alignment horizontal="left" vertical="top" wrapText="1"/>
    </xf>
    <xf numFmtId="0" fontId="4" fillId="0" borderId="11" xfId="5" applyFont="1" applyBorder="1" applyAlignment="1">
      <alignment horizontal="left" vertical="top" wrapText="1"/>
    </xf>
    <xf numFmtId="0" fontId="4" fillId="2" borderId="1" xfId="4" applyFont="1" applyFill="1" applyBorder="1" applyAlignment="1">
      <alignment horizontal="left" vertical="top" wrapText="1"/>
    </xf>
    <xf numFmtId="0" fontId="4" fillId="2" borderId="5" xfId="4" applyFont="1" applyFill="1" applyBorder="1" applyAlignment="1">
      <alignment horizontal="left" vertical="top" wrapText="1"/>
    </xf>
    <xf numFmtId="0" fontId="20" fillId="3" borderId="3"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2" fontId="4" fillId="0" borderId="10" xfId="5" applyNumberFormat="1" applyFont="1" applyBorder="1" applyAlignment="1">
      <alignment horizontal="center" vertical="top" wrapText="1"/>
    </xf>
    <xf numFmtId="2" fontId="4" fillId="0" borderId="14" xfId="5" applyNumberFormat="1" applyFont="1" applyBorder="1" applyAlignment="1">
      <alignment horizontal="center" vertical="top" wrapText="1"/>
    </xf>
    <xf numFmtId="2" fontId="4" fillId="0" borderId="12" xfId="5" applyNumberFormat="1" applyFont="1" applyBorder="1" applyAlignment="1">
      <alignment horizontal="center" vertical="top" wrapText="1"/>
    </xf>
    <xf numFmtId="2" fontId="4" fillId="0" borderId="4" xfId="5" applyNumberFormat="1" applyFont="1" applyBorder="1" applyAlignment="1">
      <alignment horizontal="center" vertical="top" wrapText="1"/>
    </xf>
    <xf numFmtId="2" fontId="4" fillId="0" borderId="0" xfId="5" applyNumberFormat="1" applyFont="1" applyBorder="1" applyAlignment="1">
      <alignment horizontal="center" vertical="top" wrapText="1"/>
    </xf>
    <xf numFmtId="2" fontId="4" fillId="0" borderId="15" xfId="5" applyNumberFormat="1" applyFont="1" applyBorder="1" applyAlignment="1">
      <alignment horizontal="center" vertical="top" wrapText="1"/>
    </xf>
    <xf numFmtId="2" fontId="4" fillId="0" borderId="11" xfId="5" applyNumberFormat="1" applyFont="1" applyBorder="1" applyAlignment="1">
      <alignment horizontal="center" vertical="top" wrapText="1"/>
    </xf>
    <xf numFmtId="2" fontId="4" fillId="0" borderId="2" xfId="5" applyNumberFormat="1" applyFont="1" applyBorder="1" applyAlignment="1">
      <alignment horizontal="center" vertical="top" wrapText="1"/>
    </xf>
    <xf numFmtId="2" fontId="4" fillId="0" borderId="13" xfId="5" applyNumberFormat="1" applyFont="1" applyBorder="1" applyAlignment="1">
      <alignment horizontal="center" vertical="top" wrapText="1"/>
    </xf>
    <xf numFmtId="0" fontId="4" fillId="0" borderId="7" xfId="5" applyFont="1" applyBorder="1" applyAlignment="1">
      <alignment horizontal="left" vertical="top" wrapText="1"/>
    </xf>
    <xf numFmtId="0" fontId="4" fillId="0" borderId="6" xfId="5" applyFont="1" applyBorder="1" applyAlignment="1">
      <alignment horizontal="left" vertical="top" wrapText="1"/>
    </xf>
    <xf numFmtId="2" fontId="4" fillId="0" borderId="5" xfId="5" applyNumberFormat="1" applyFont="1" applyFill="1" applyBorder="1" applyAlignment="1">
      <alignment horizontal="left" vertical="top" wrapText="1"/>
    </xf>
    <xf numFmtId="2" fontId="4" fillId="0" borderId="1" xfId="5" applyNumberFormat="1" applyFont="1" applyBorder="1" applyAlignment="1">
      <alignment horizontal="center" vertical="top" wrapText="1"/>
    </xf>
    <xf numFmtId="0" fontId="4" fillId="0" borderId="1" xfId="5" applyFont="1" applyBorder="1" applyAlignment="1">
      <alignment horizontal="center" vertical="top" wrapText="1"/>
    </xf>
    <xf numFmtId="0" fontId="8" fillId="0" borderId="1" xfId="5" applyFont="1" applyBorder="1" applyAlignment="1">
      <alignment vertical="top" wrapText="1"/>
    </xf>
    <xf numFmtId="0" fontId="4" fillId="0" borderId="0" xfId="5" applyFont="1" applyBorder="1" applyAlignment="1">
      <alignment horizontal="center" vertical="top" wrapText="1"/>
    </xf>
    <xf numFmtId="0" fontId="8" fillId="0" borderId="23" xfId="5" applyFont="1" applyBorder="1" applyAlignment="1">
      <alignment vertical="top" wrapText="1"/>
    </xf>
    <xf numFmtId="0" fontId="4" fillId="0" borderId="4" xfId="5" applyFont="1" applyBorder="1" applyAlignment="1">
      <alignment horizontal="center" vertical="top" wrapText="1"/>
    </xf>
    <xf numFmtId="0" fontId="4" fillId="0" borderId="11" xfId="5" applyFont="1" applyBorder="1" applyAlignment="1">
      <alignment horizontal="center" vertical="top" wrapText="1"/>
    </xf>
    <xf numFmtId="0" fontId="4" fillId="0" borderId="2" xfId="5" applyFont="1" applyBorder="1" applyAlignment="1">
      <alignment horizontal="center" vertical="top" wrapText="1"/>
    </xf>
    <xf numFmtId="0" fontId="8" fillId="0" borderId="50" xfId="5" applyFont="1" applyBorder="1" applyAlignment="1">
      <alignment vertical="top" wrapText="1"/>
    </xf>
    <xf numFmtId="2" fontId="7" fillId="0" borderId="10" xfId="5" applyNumberFormat="1" applyFont="1" applyBorder="1" applyAlignment="1">
      <alignment horizontal="center" vertical="top" wrapText="1"/>
    </xf>
    <xf numFmtId="0" fontId="7" fillId="0" borderId="14" xfId="5" applyFont="1" applyBorder="1" applyAlignment="1">
      <alignment horizontal="center" vertical="top" wrapText="1"/>
    </xf>
    <xf numFmtId="0" fontId="8" fillId="0" borderId="49" xfId="5" applyFont="1" applyBorder="1" applyAlignment="1">
      <alignment vertical="top" wrapText="1"/>
    </xf>
    <xf numFmtId="0" fontId="7" fillId="0" borderId="4" xfId="5" applyFont="1" applyBorder="1" applyAlignment="1">
      <alignment horizontal="center" vertical="top" wrapText="1"/>
    </xf>
    <xf numFmtId="0" fontId="7" fillId="0" borderId="0" xfId="5" applyFont="1" applyBorder="1" applyAlignment="1">
      <alignment horizontal="center" vertical="top" wrapText="1"/>
    </xf>
    <xf numFmtId="0" fontId="4" fillId="0" borderId="14" xfId="5" applyFont="1" applyBorder="1" applyAlignment="1">
      <alignment horizontal="center" vertical="top" wrapText="1"/>
    </xf>
    <xf numFmtId="0" fontId="8" fillId="0" borderId="12" xfId="5" applyFont="1" applyBorder="1" applyAlignment="1">
      <alignment vertical="top" wrapText="1"/>
    </xf>
    <xf numFmtId="0" fontId="8" fillId="0" borderId="15" xfId="5" applyFont="1" applyBorder="1" applyAlignment="1">
      <alignment vertical="top" wrapText="1"/>
    </xf>
    <xf numFmtId="0" fontId="8" fillId="0" borderId="13" xfId="5" applyFont="1" applyBorder="1" applyAlignment="1">
      <alignment vertical="top" wrapText="1"/>
    </xf>
    <xf numFmtId="49" fontId="4" fillId="0" borderId="7" xfId="0" applyNumberFormat="1" applyFont="1" applyFill="1" applyBorder="1" applyAlignment="1">
      <alignment horizontal="center" vertical="top"/>
    </xf>
    <xf numFmtId="0" fontId="7" fillId="0" borderId="1" xfId="0" applyFont="1" applyFill="1" applyBorder="1" applyAlignment="1">
      <alignment horizontal="left" vertical="top" wrapText="1"/>
    </xf>
    <xf numFmtId="0" fontId="12" fillId="2" borderId="0" xfId="1" applyNumberFormat="1" applyFont="1" applyFill="1" applyBorder="1" applyAlignment="1" applyProtection="1">
      <alignment horizontal="left" vertical="top" wrapText="1"/>
      <protection locked="0"/>
    </xf>
    <xf numFmtId="0" fontId="13" fillId="0" borderId="12" xfId="1" applyNumberFormat="1" applyFont="1" applyFill="1" applyBorder="1" applyAlignment="1" applyProtection="1">
      <alignment horizontal="left" vertical="top" wrapText="1"/>
      <protection locked="0"/>
    </xf>
    <xf numFmtId="0" fontId="4" fillId="0" borderId="15" xfId="5" applyFont="1" applyBorder="1" applyAlignment="1">
      <alignment horizontal="left" vertical="top" wrapText="1"/>
    </xf>
    <xf numFmtId="0" fontId="4" fillId="0" borderId="13" xfId="5" applyFont="1" applyBorder="1" applyAlignment="1">
      <alignment horizontal="left" vertical="top" wrapText="1"/>
    </xf>
    <xf numFmtId="0" fontId="7" fillId="0" borderId="20" xfId="1" applyNumberFormat="1" applyFont="1" applyFill="1" applyBorder="1" applyAlignment="1" applyProtection="1">
      <alignment horizontal="left" vertical="top" wrapText="1"/>
      <protection locked="0"/>
    </xf>
    <xf numFmtId="0" fontId="7" fillId="0" borderId="22" xfId="1" applyNumberFormat="1" applyFont="1" applyFill="1" applyBorder="1" applyAlignment="1" applyProtection="1">
      <alignment horizontal="left" vertical="top" wrapText="1"/>
      <protection locked="0"/>
    </xf>
    <xf numFmtId="0" fontId="4" fillId="0" borderId="20" xfId="1" applyNumberFormat="1" applyFont="1" applyFill="1" applyBorder="1" applyAlignment="1" applyProtection="1">
      <alignment horizontal="left" vertical="top" wrapText="1"/>
      <protection locked="0"/>
    </xf>
    <xf numFmtId="0" fontId="4" fillId="0" borderId="22" xfId="1" applyNumberFormat="1" applyFont="1" applyFill="1" applyBorder="1" applyAlignment="1" applyProtection="1">
      <alignment horizontal="left" vertical="top" wrapText="1"/>
      <protection locked="0"/>
    </xf>
    <xf numFmtId="0" fontId="7" fillId="0" borderId="26" xfId="1" applyNumberFormat="1" applyFont="1" applyFill="1" applyBorder="1" applyAlignment="1" applyProtection="1">
      <alignment horizontal="left" vertical="top" wrapText="1"/>
      <protection locked="0"/>
    </xf>
    <xf numFmtId="0" fontId="7" fillId="0" borderId="0" xfId="1" applyNumberFormat="1" applyFont="1" applyFill="1" applyBorder="1" applyAlignment="1" applyProtection="1">
      <alignment horizontal="left" vertical="top" wrapText="1"/>
      <protection locked="0"/>
    </xf>
    <xf numFmtId="0" fontId="7" fillId="0" borderId="2" xfId="1" applyNumberFormat="1" applyFont="1" applyFill="1" applyBorder="1" applyAlignment="1" applyProtection="1">
      <alignment horizontal="left" vertical="top" wrapText="1"/>
      <protection locked="0"/>
    </xf>
    <xf numFmtId="0" fontId="12" fillId="4" borderId="10" xfId="1" applyNumberFormat="1" applyFont="1" applyFill="1" applyBorder="1" applyAlignment="1" applyProtection="1">
      <alignment horizontal="center" vertical="top" wrapText="1"/>
      <protection locked="0"/>
    </xf>
    <xf numFmtId="0" fontId="7" fillId="4" borderId="14" xfId="0" applyFont="1" applyFill="1" applyBorder="1" applyAlignment="1">
      <alignment horizontal="center" wrapText="1"/>
    </xf>
    <xf numFmtId="0" fontId="7" fillId="4" borderId="12" xfId="0" applyFont="1" applyFill="1" applyBorder="1" applyAlignment="1">
      <alignment horizontal="center" wrapText="1"/>
    </xf>
    <xf numFmtId="16" fontId="4" fillId="0" borderId="59" xfId="0" applyNumberFormat="1" applyFont="1" applyFill="1" applyBorder="1" applyAlignment="1">
      <alignment horizontal="center" vertical="top"/>
    </xf>
    <xf numFmtId="0" fontId="4" fillId="0" borderId="7" xfId="0" applyFont="1" applyBorder="1" applyAlignment="1">
      <alignment horizontal="center" vertical="top" wrapText="1"/>
    </xf>
    <xf numFmtId="0" fontId="4" fillId="0" borderId="6" xfId="0" applyFont="1" applyBorder="1" applyAlignment="1">
      <alignment horizontal="center" vertical="top" wrapText="1"/>
    </xf>
    <xf numFmtId="0" fontId="13" fillId="2" borderId="5" xfId="0" applyFont="1" applyFill="1" applyBorder="1" applyAlignment="1">
      <alignment horizontal="center" vertical="top" wrapText="1"/>
    </xf>
    <xf numFmtId="0" fontId="13" fillId="2" borderId="7" xfId="0" applyFont="1" applyFill="1" applyBorder="1" applyAlignment="1">
      <alignment horizontal="center" vertical="top" wrapText="1"/>
    </xf>
    <xf numFmtId="0" fontId="13" fillId="2" borderId="6" xfId="0" applyFont="1" applyFill="1" applyBorder="1" applyAlignment="1">
      <alignment horizontal="center" vertical="top" wrapText="1"/>
    </xf>
    <xf numFmtId="0" fontId="13" fillId="2" borderId="1"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9" fillId="3" borderId="8" xfId="0" applyFont="1" applyFill="1" applyBorder="1" applyAlignment="1">
      <alignment vertical="center"/>
    </xf>
    <xf numFmtId="0" fontId="4" fillId="0" borderId="6" xfId="0" applyFont="1" applyFill="1" applyBorder="1" applyAlignment="1">
      <alignment horizontal="center" vertical="top" wrapText="1"/>
    </xf>
    <xf numFmtId="0" fontId="11" fillId="0" borderId="5" xfId="0" applyFont="1" applyBorder="1" applyAlignment="1">
      <alignment horizontal="left" vertical="top" wrapText="1"/>
    </xf>
    <xf numFmtId="16" fontId="13" fillId="2" borderId="5" xfId="0" applyNumberFormat="1" applyFont="1" applyFill="1" applyBorder="1" applyAlignment="1">
      <alignment horizontal="center" vertical="top" wrapText="1"/>
    </xf>
    <xf numFmtId="16" fontId="4" fillId="2" borderId="5" xfId="0" applyNumberFormat="1"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6" xfId="0" applyFont="1" applyFill="1" applyBorder="1" applyAlignment="1">
      <alignment horizontal="center" vertical="top" wrapText="1"/>
    </xf>
    <xf numFmtId="0" fontId="15" fillId="0" borderId="5" xfId="0" applyFont="1" applyBorder="1" applyAlignment="1">
      <alignment horizontal="left" vertical="top" wrapText="1"/>
    </xf>
    <xf numFmtId="0" fontId="15" fillId="0" borderId="7" xfId="0" applyFont="1" applyBorder="1" applyAlignment="1">
      <alignment horizontal="left" vertical="top" wrapText="1"/>
    </xf>
    <xf numFmtId="0" fontId="15" fillId="0" borderId="6" xfId="0" applyFont="1" applyBorder="1" applyAlignment="1">
      <alignment horizontal="left" vertical="top" wrapText="1"/>
    </xf>
    <xf numFmtId="49" fontId="13" fillId="2" borderId="5" xfId="0" applyNumberFormat="1" applyFont="1" applyFill="1" applyBorder="1" applyAlignment="1">
      <alignment horizontal="center" vertical="top" wrapText="1"/>
    </xf>
    <xf numFmtId="49" fontId="13" fillId="2" borderId="7" xfId="0" applyNumberFormat="1" applyFont="1" applyFill="1" applyBorder="1" applyAlignment="1">
      <alignment horizontal="center" vertical="top" wrapText="1"/>
    </xf>
    <xf numFmtId="49" fontId="13" fillId="2" borderId="6" xfId="0" applyNumberFormat="1" applyFont="1" applyFill="1" applyBorder="1" applyAlignment="1">
      <alignment horizontal="center" vertical="top" wrapText="1"/>
    </xf>
    <xf numFmtId="0" fontId="4" fillId="2" borderId="5" xfId="0" applyFont="1" applyFill="1" applyBorder="1" applyAlignment="1">
      <alignment horizontal="center" vertical="top" wrapText="1"/>
    </xf>
    <xf numFmtId="14" fontId="13" fillId="2" borderId="1" xfId="0" applyNumberFormat="1" applyFont="1" applyFill="1" applyBorder="1" applyAlignment="1">
      <alignment horizontal="center" vertical="top" wrapText="1"/>
    </xf>
    <xf numFmtId="0" fontId="12" fillId="4" borderId="3" xfId="0" applyFont="1" applyFill="1" applyBorder="1" applyAlignment="1">
      <alignment horizontal="center" vertical="center" wrapText="1"/>
    </xf>
    <xf numFmtId="0" fontId="15" fillId="4" borderId="8" xfId="0" applyFont="1" applyFill="1" applyBorder="1" applyAlignment="1">
      <alignment vertical="center" wrapText="1"/>
    </xf>
    <xf numFmtId="0" fontId="15" fillId="4" borderId="9" xfId="0" applyFont="1" applyFill="1" applyBorder="1" applyAlignment="1">
      <alignment vertical="center" wrapText="1"/>
    </xf>
    <xf numFmtId="0" fontId="22" fillId="3" borderId="3"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7" fillId="0" borderId="5" xfId="0" applyFont="1" applyFill="1" applyBorder="1" applyAlignment="1">
      <alignment horizontal="left" vertical="top"/>
    </xf>
    <xf numFmtId="0" fontId="7" fillId="0" borderId="7" xfId="0" applyFont="1" applyFill="1" applyBorder="1" applyAlignment="1">
      <alignment horizontal="left" vertical="top"/>
    </xf>
    <xf numFmtId="0" fontId="7" fillId="0" borderId="6" xfId="0" applyFont="1" applyFill="1" applyBorder="1" applyAlignment="1">
      <alignment horizontal="left" vertical="top"/>
    </xf>
    <xf numFmtId="0" fontId="13" fillId="2" borderId="1" xfId="0" applyNumberFormat="1" applyFont="1" applyFill="1" applyBorder="1" applyAlignment="1">
      <alignment horizontal="center" vertical="top" wrapText="1"/>
    </xf>
    <xf numFmtId="49" fontId="4" fillId="0" borderId="1" xfId="0" applyNumberFormat="1" applyFont="1" applyFill="1" applyBorder="1" applyAlignment="1">
      <alignment horizontal="center" vertical="top" wrapText="1"/>
    </xf>
    <xf numFmtId="49" fontId="4" fillId="0" borderId="5" xfId="0" applyNumberFormat="1" applyFont="1" applyFill="1" applyBorder="1" applyAlignment="1">
      <alignment horizontal="center" vertical="top" wrapText="1"/>
    </xf>
    <xf numFmtId="49" fontId="4" fillId="0" borderId="7" xfId="0" applyNumberFormat="1" applyFont="1" applyFill="1" applyBorder="1" applyAlignment="1">
      <alignment horizontal="center" vertical="top" wrapText="1"/>
    </xf>
    <xf numFmtId="49" fontId="4" fillId="0" borderId="6" xfId="0" applyNumberFormat="1"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0" xfId="0" applyFont="1" applyFill="1" applyBorder="1" applyAlignment="1">
      <alignment horizontal="center" vertical="top" wrapText="1"/>
    </xf>
    <xf numFmtId="0" fontId="7" fillId="0" borderId="15" xfId="0" applyFont="1" applyFill="1" applyBorder="1" applyAlignment="1">
      <alignment horizontal="center" vertical="top" wrapText="1"/>
    </xf>
    <xf numFmtId="0" fontId="4" fillId="4" borderId="1" xfId="0" applyFont="1" applyFill="1" applyBorder="1" applyAlignment="1">
      <alignment horizontal="center" vertical="center" wrapText="1"/>
    </xf>
    <xf numFmtId="0" fontId="4" fillId="4" borderId="1" xfId="0" applyFont="1" applyFill="1" applyBorder="1"/>
    <xf numFmtId="0" fontId="4" fillId="0" borderId="1" xfId="0" applyFont="1" applyFill="1" applyBorder="1" applyAlignment="1">
      <alignment horizontal="center" vertical="top" wrapText="1"/>
    </xf>
    <xf numFmtId="4" fontId="4" fillId="0" borderId="6" xfId="0" applyNumberFormat="1" applyFont="1" applyFill="1" applyBorder="1" applyAlignment="1">
      <alignment horizontal="center" vertical="top" wrapText="1"/>
    </xf>
    <xf numFmtId="4" fontId="4" fillId="0" borderId="1" xfId="0" applyNumberFormat="1" applyFont="1" applyFill="1" applyBorder="1" applyAlignment="1">
      <alignment horizontal="center" vertical="top" wrapText="1"/>
    </xf>
    <xf numFmtId="0" fontId="20" fillId="3" borderId="11"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8" fillId="0" borderId="6" xfId="0" applyFont="1" applyBorder="1" applyAlignment="1">
      <alignment horizontal="left" vertical="top"/>
    </xf>
    <xf numFmtId="0" fontId="8" fillId="0" borderId="6" xfId="0" applyFont="1" applyBorder="1" applyAlignment="1">
      <alignment horizontal="center" vertical="top" wrapText="1"/>
    </xf>
    <xf numFmtId="167" fontId="4" fillId="2" borderId="1" xfId="0" applyNumberFormat="1" applyFont="1" applyFill="1" applyBorder="1" applyAlignment="1">
      <alignment horizontal="center" vertical="top" wrapText="1"/>
    </xf>
    <xf numFmtId="0" fontId="4" fillId="4" borderId="8" xfId="0" applyFont="1" applyFill="1" applyBorder="1" applyAlignment="1">
      <alignment vertical="center" wrapText="1"/>
    </xf>
    <xf numFmtId="0" fontId="4" fillId="4" borderId="9" xfId="0" applyFont="1" applyFill="1" applyBorder="1" applyAlignment="1">
      <alignment vertical="center" wrapText="1"/>
    </xf>
    <xf numFmtId="4" fontId="4" fillId="0" borderId="5" xfId="0" applyNumberFormat="1" applyFont="1" applyFill="1" applyBorder="1" applyAlignment="1">
      <alignment horizontal="right" vertical="top" wrapText="1"/>
    </xf>
    <xf numFmtId="4" fontId="4" fillId="0" borderId="6" xfId="0" applyNumberFormat="1" applyFont="1" applyBorder="1" applyAlignment="1">
      <alignment horizontal="right" vertical="top" wrapText="1"/>
    </xf>
    <xf numFmtId="2" fontId="13" fillId="2" borderId="5" xfId="0" applyNumberFormat="1" applyFont="1" applyFill="1" applyBorder="1" applyAlignment="1">
      <alignment horizontal="center" vertical="top" wrapText="1"/>
    </xf>
    <xf numFmtId="0" fontId="2" fillId="0" borderId="19" xfId="0" applyFont="1" applyFill="1" applyBorder="1" applyAlignment="1">
      <alignment horizontal="center" vertical="top" wrapText="1"/>
    </xf>
    <xf numFmtId="0" fontId="11" fillId="0" borderId="24" xfId="0" applyFont="1" applyFill="1" applyBorder="1" applyAlignment="1">
      <alignment horizontal="left" vertical="top" wrapText="1"/>
    </xf>
    <xf numFmtId="0" fontId="11" fillId="0" borderId="20" xfId="0" applyFont="1" applyFill="1" applyBorder="1" applyAlignment="1">
      <alignment horizontal="left" vertical="top" wrapText="1"/>
    </xf>
    <xf numFmtId="0" fontId="11" fillId="0" borderId="22" xfId="0" applyFont="1" applyFill="1" applyBorder="1" applyAlignment="1">
      <alignment horizontal="left" vertical="top" wrapText="1"/>
    </xf>
    <xf numFmtId="0" fontId="13" fillId="0" borderId="53" xfId="1" applyNumberFormat="1" applyFont="1" applyFill="1" applyBorder="1" applyAlignment="1" applyProtection="1">
      <alignment horizontal="left" vertical="top" wrapText="1"/>
      <protection locked="0"/>
    </xf>
    <xf numFmtId="0" fontId="8" fillId="0" borderId="54" xfId="0" applyFont="1" applyBorder="1" applyAlignment="1">
      <alignment horizontal="left" vertical="top" wrapText="1"/>
    </xf>
    <xf numFmtId="0" fontId="8" fillId="0" borderId="5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13" fillId="0" borderId="24" xfId="1" applyNumberFormat="1" applyFont="1" applyFill="1" applyBorder="1" applyAlignment="1" applyProtection="1">
      <alignment horizontal="left" vertical="top" wrapText="1"/>
      <protection locked="0"/>
    </xf>
    <xf numFmtId="0" fontId="13" fillId="0" borderId="20" xfId="1" applyNumberFormat="1" applyFont="1" applyFill="1" applyBorder="1" applyAlignment="1" applyProtection="1">
      <alignment horizontal="left" vertical="top" wrapText="1"/>
      <protection locked="0"/>
    </xf>
    <xf numFmtId="0" fontId="2" fillId="0" borderId="22" xfId="0" applyFont="1" applyFill="1" applyBorder="1" applyAlignment="1">
      <alignment horizontal="left" vertical="top" wrapText="1"/>
    </xf>
    <xf numFmtId="0" fontId="12" fillId="4" borderId="20" xfId="1" applyNumberFormat="1" applyFont="1" applyFill="1" applyBorder="1" applyAlignment="1" applyProtection="1">
      <alignment horizontal="center" vertical="center" wrapText="1"/>
      <protection locked="0"/>
    </xf>
    <xf numFmtId="0" fontId="12" fillId="4" borderId="0" xfId="1" applyNumberFormat="1" applyFont="1" applyFill="1" applyBorder="1" applyAlignment="1" applyProtection="1">
      <alignment horizontal="center" vertical="center" wrapText="1"/>
      <protection locked="0"/>
    </xf>
    <xf numFmtId="0" fontId="8" fillId="0" borderId="15" xfId="0" applyFont="1" applyBorder="1" applyAlignment="1"/>
    <xf numFmtId="0" fontId="7" fillId="4" borderId="0"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0" borderId="47" xfId="0" applyFont="1" applyFill="1" applyBorder="1" applyAlignment="1">
      <alignment horizontal="left" vertical="top" wrapText="1"/>
    </xf>
    <xf numFmtId="0" fontId="11" fillId="0" borderId="5" xfId="2" applyFont="1" applyFill="1" applyBorder="1" applyAlignment="1">
      <alignment horizontal="left" vertical="top" wrapText="1"/>
    </xf>
    <xf numFmtId="0" fontId="13" fillId="2" borderId="1" xfId="1" applyNumberFormat="1" applyFont="1" applyFill="1" applyBorder="1" applyAlignment="1" applyProtection="1">
      <alignment horizontal="left" vertical="top" wrapText="1"/>
      <protection locked="0"/>
    </xf>
    <xf numFmtId="0" fontId="12" fillId="0" borderId="5" xfId="2" applyFont="1" applyFill="1" applyBorder="1" applyAlignment="1">
      <alignment horizontal="left" vertical="top" wrapText="1"/>
    </xf>
    <xf numFmtId="0" fontId="12" fillId="0" borderId="6" xfId="2" applyFont="1" applyFill="1" applyBorder="1" applyAlignment="1">
      <alignment horizontal="left" vertical="top" wrapText="1"/>
    </xf>
    <xf numFmtId="0" fontId="8" fillId="2" borderId="7" xfId="0" applyFont="1" applyFill="1" applyBorder="1" applyAlignment="1">
      <alignment horizontal="left" vertical="top" wrapText="1"/>
    </xf>
    <xf numFmtId="4" fontId="13" fillId="0" borderId="25" xfId="1" applyNumberFormat="1" applyFont="1" applyFill="1" applyBorder="1" applyAlignment="1" applyProtection="1">
      <alignment horizontal="right" vertical="top" wrapText="1"/>
      <protection locked="0"/>
    </xf>
    <xf numFmtId="0" fontId="12" fillId="4" borderId="4" xfId="1" applyNumberFormat="1" applyFont="1" applyFill="1" applyBorder="1" applyAlignment="1" applyProtection="1">
      <alignment horizontal="center" vertical="center" wrapText="1"/>
      <protection locked="0"/>
    </xf>
    <xf numFmtId="0" fontId="12" fillId="4" borderId="15" xfId="1" applyNumberFormat="1" applyFont="1" applyFill="1" applyBorder="1" applyAlignment="1" applyProtection="1">
      <alignment horizontal="center" vertical="center" wrapText="1"/>
      <protection locked="0"/>
    </xf>
    <xf numFmtId="0" fontId="13" fillId="0" borderId="5" xfId="0" applyFont="1" applyFill="1" applyBorder="1" applyAlignment="1">
      <alignment horizontal="center" vertical="top"/>
    </xf>
    <xf numFmtId="0" fontId="13" fillId="0" borderId="7" xfId="0" applyFont="1" applyFill="1" applyBorder="1" applyAlignment="1">
      <alignment horizontal="center" vertical="top"/>
    </xf>
    <xf numFmtId="49" fontId="18" fillId="3" borderId="3" xfId="0" applyNumberFormat="1" applyFont="1" applyFill="1" applyBorder="1" applyAlignment="1">
      <alignment horizontal="center" vertical="center"/>
    </xf>
    <xf numFmtId="0" fontId="21" fillId="3" borderId="8" xfId="0" applyFont="1" applyFill="1" applyBorder="1" applyAlignment="1"/>
    <xf numFmtId="0" fontId="21" fillId="3" borderId="9" xfId="0" applyFont="1" applyFill="1" applyBorder="1" applyAlignment="1"/>
    <xf numFmtId="0" fontId="0" fillId="0" borderId="7" xfId="0" applyBorder="1" applyAlignment="1">
      <alignment horizontal="center" vertical="top" wrapText="1"/>
    </xf>
    <xf numFmtId="0" fontId="15" fillId="4" borderId="3" xfId="0" applyFont="1" applyFill="1" applyBorder="1" applyAlignment="1">
      <alignment horizontal="center" vertical="center" wrapText="1"/>
    </xf>
    <xf numFmtId="0" fontId="16" fillId="0" borderId="7" xfId="0" applyFont="1" applyBorder="1" applyAlignment="1">
      <alignment horizontal="left" vertical="top" wrapText="1"/>
    </xf>
    <xf numFmtId="0" fontId="15" fillId="4" borderId="8" xfId="0" applyFont="1" applyFill="1" applyBorder="1" applyAlignment="1">
      <alignment vertical="center"/>
    </xf>
    <xf numFmtId="0" fontId="15" fillId="4" borderId="9" xfId="0" applyFont="1" applyFill="1" applyBorder="1" applyAlignment="1">
      <alignment vertical="center"/>
    </xf>
    <xf numFmtId="0" fontId="13" fillId="2" borderId="10"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2" borderId="11" xfId="0" applyFont="1" applyFill="1" applyBorder="1" applyAlignment="1">
      <alignment horizontal="center" vertical="top" wrapText="1"/>
    </xf>
    <xf numFmtId="14" fontId="13" fillId="2" borderId="7" xfId="0" applyNumberFormat="1" applyFont="1" applyFill="1" applyBorder="1" applyAlignment="1">
      <alignment horizontal="center" vertical="top" wrapText="1"/>
    </xf>
    <xf numFmtId="14" fontId="13" fillId="2" borderId="6" xfId="0" applyNumberFormat="1" applyFont="1" applyFill="1" applyBorder="1" applyAlignment="1">
      <alignment horizontal="center" vertical="top" wrapText="1"/>
    </xf>
    <xf numFmtId="0" fontId="4" fillId="0" borderId="12" xfId="0" applyFont="1" applyFill="1" applyBorder="1" applyAlignment="1">
      <alignment vertical="top" wrapText="1"/>
    </xf>
    <xf numFmtId="0" fontId="4" fillId="0" borderId="13" xfId="0" applyFont="1" applyBorder="1" applyAlignment="1">
      <alignment vertical="top" wrapText="1"/>
    </xf>
    <xf numFmtId="0" fontId="13" fillId="0" borderId="25" xfId="1" applyNumberFormat="1" applyFont="1" applyFill="1" applyBorder="1" applyAlignment="1" applyProtection="1">
      <alignment horizontal="center" vertical="top" wrapText="1"/>
      <protection locked="0"/>
    </xf>
    <xf numFmtId="0" fontId="13" fillId="0" borderId="19" xfId="1" applyNumberFormat="1" applyFont="1" applyFill="1" applyBorder="1" applyAlignment="1" applyProtection="1">
      <alignment horizontal="center" vertical="top" wrapText="1"/>
      <protection locked="0"/>
    </xf>
    <xf numFmtId="4" fontId="13" fillId="0" borderId="38" xfId="1" applyNumberFormat="1" applyFont="1" applyFill="1" applyBorder="1" applyAlignment="1" applyProtection="1">
      <alignment horizontal="right" vertical="top" wrapText="1"/>
      <protection locked="0"/>
    </xf>
    <xf numFmtId="4" fontId="13" fillId="0" borderId="19" xfId="1" applyNumberFormat="1" applyFont="1" applyFill="1" applyBorder="1" applyAlignment="1" applyProtection="1">
      <alignment horizontal="right" vertical="top" wrapText="1"/>
      <protection locked="0"/>
    </xf>
    <xf numFmtId="0" fontId="19" fillId="0" borderId="7" xfId="0" applyFont="1" applyBorder="1" applyAlignment="1">
      <alignment horizontal="left" vertical="top" wrapText="1"/>
    </xf>
    <xf numFmtId="0" fontId="19" fillId="0" borderId="6" xfId="0" applyFont="1" applyBorder="1" applyAlignment="1">
      <alignment horizontal="left" vertical="top" wrapText="1"/>
    </xf>
    <xf numFmtId="4" fontId="12" fillId="0" borderId="25" xfId="1" applyNumberFormat="1" applyFont="1" applyFill="1" applyBorder="1" applyAlignment="1" applyProtection="1">
      <alignment horizontal="right" vertical="top" wrapText="1"/>
      <protection locked="0"/>
    </xf>
    <xf numFmtId="4" fontId="12" fillId="0" borderId="38" xfId="1" applyNumberFormat="1" applyFont="1" applyFill="1" applyBorder="1" applyAlignment="1" applyProtection="1">
      <alignment horizontal="right" vertical="top" wrapText="1"/>
      <protection locked="0"/>
    </xf>
    <xf numFmtId="4" fontId="12" fillId="0" borderId="19" xfId="1" applyNumberFormat="1" applyFont="1" applyFill="1" applyBorder="1" applyAlignment="1" applyProtection="1">
      <alignment horizontal="right" vertical="top" wrapText="1"/>
      <protection locked="0"/>
    </xf>
    <xf numFmtId="0" fontId="7" fillId="4" borderId="11" xfId="0" applyFont="1" applyFill="1" applyBorder="1" applyAlignment="1">
      <alignment horizontal="center" vertical="center" wrapText="1"/>
    </xf>
    <xf numFmtId="0" fontId="7" fillId="4" borderId="2" xfId="0" applyFont="1" applyFill="1" applyBorder="1" applyAlignment="1">
      <alignment horizontal="center" vertical="center" wrapText="1"/>
    </xf>
    <xf numFmtId="1" fontId="13" fillId="0" borderId="25" xfId="1" applyNumberFormat="1" applyFont="1" applyFill="1" applyBorder="1" applyAlignment="1" applyProtection="1">
      <alignment horizontal="center" vertical="top" wrapText="1"/>
      <protection locked="0"/>
    </xf>
    <xf numFmtId="1" fontId="13" fillId="0" borderId="38" xfId="1" applyNumberFormat="1" applyFont="1" applyFill="1" applyBorder="1" applyAlignment="1" applyProtection="1">
      <alignment horizontal="center" vertical="top" wrapText="1"/>
      <protection locked="0"/>
    </xf>
    <xf numFmtId="0" fontId="8" fillId="0" borderId="19" xfId="0" applyFont="1" applyBorder="1" applyAlignment="1">
      <alignment horizontal="center" vertical="top" wrapText="1"/>
    </xf>
    <xf numFmtId="0" fontId="8" fillId="0" borderId="22" xfId="0" applyFont="1" applyBorder="1" applyAlignment="1">
      <alignment horizontal="left" vertical="top" wrapText="1"/>
    </xf>
    <xf numFmtId="0" fontId="2" fillId="0" borderId="5" xfId="0" applyFont="1" applyBorder="1" applyAlignment="1">
      <alignment vertical="top"/>
    </xf>
    <xf numFmtId="0" fontId="8" fillId="0" borderId="7" xfId="0" applyFont="1" applyBorder="1" applyAlignment="1">
      <alignment vertical="top"/>
    </xf>
    <xf numFmtId="0" fontId="8" fillId="0" borderId="6" xfId="0" applyFont="1" applyBorder="1" applyAlignment="1">
      <alignment vertical="top"/>
    </xf>
    <xf numFmtId="0" fontId="8" fillId="0" borderId="38" xfId="0" applyFont="1" applyBorder="1" applyAlignment="1">
      <alignment horizontal="right" vertical="top" wrapText="1"/>
    </xf>
    <xf numFmtId="0" fontId="8" fillId="0" borderId="19" xfId="0" applyFont="1" applyBorder="1" applyAlignment="1">
      <alignment horizontal="right" vertical="top" wrapText="1"/>
    </xf>
    <xf numFmtId="4" fontId="12" fillId="0" borderId="64" xfId="1" applyNumberFormat="1" applyFont="1" applyFill="1" applyBorder="1" applyAlignment="1" applyProtection="1">
      <alignment horizontal="right" vertical="top" wrapText="1"/>
      <protection locked="0"/>
    </xf>
    <xf numFmtId="0" fontId="13" fillId="0" borderId="22" xfId="1" applyNumberFormat="1" applyFont="1" applyFill="1" applyBorder="1" applyAlignment="1" applyProtection="1">
      <alignment horizontal="left" vertical="top" wrapText="1"/>
      <protection locked="0"/>
    </xf>
    <xf numFmtId="0" fontId="7" fillId="2" borderId="5"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6" xfId="0" applyFont="1" applyFill="1" applyBorder="1" applyAlignment="1">
      <alignment horizontal="left" vertical="top" wrapText="1"/>
    </xf>
    <xf numFmtId="4" fontId="13" fillId="0" borderId="47" xfId="1" applyNumberFormat="1" applyFont="1" applyFill="1" applyBorder="1" applyAlignment="1" applyProtection="1">
      <alignment horizontal="left" vertical="top" wrapText="1"/>
      <protection locked="0"/>
    </xf>
    <xf numFmtId="0" fontId="0" fillId="0" borderId="56" xfId="0" applyBorder="1" applyAlignment="1">
      <alignment horizontal="left" vertical="top" wrapText="1"/>
    </xf>
    <xf numFmtId="4" fontId="13" fillId="0" borderId="48" xfId="1" applyNumberFormat="1" applyFont="1" applyFill="1" applyBorder="1" applyAlignment="1" applyProtection="1">
      <alignment horizontal="left" vertical="top" wrapText="1"/>
      <protection locked="0"/>
    </xf>
    <xf numFmtId="0" fontId="0" fillId="0" borderId="15" xfId="0" applyBorder="1" applyAlignment="1">
      <alignment horizontal="left" vertical="top" wrapText="1"/>
    </xf>
    <xf numFmtId="0" fontId="0" fillId="0" borderId="68" xfId="0" applyBorder="1" applyAlignment="1">
      <alignment horizontal="left" vertical="top" wrapText="1"/>
    </xf>
    <xf numFmtId="4" fontId="8" fillId="0" borderId="5" xfId="0" applyNumberFormat="1" applyFont="1"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18" fillId="3" borderId="8"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0" fillId="0" borderId="6" xfId="0" applyBorder="1" applyAlignment="1">
      <alignment vertical="top"/>
    </xf>
    <xf numFmtId="0" fontId="20" fillId="3" borderId="11" xfId="6" applyFont="1" applyFill="1" applyBorder="1" applyAlignment="1">
      <alignment horizontal="center" vertical="center" wrapText="1"/>
    </xf>
    <xf numFmtId="0" fontId="21" fillId="3" borderId="2" xfId="6" applyFont="1" applyFill="1" applyBorder="1" applyAlignment="1">
      <alignment horizontal="center" vertical="center" wrapText="1"/>
    </xf>
    <xf numFmtId="0" fontId="21" fillId="3" borderId="13" xfId="6" applyFont="1" applyFill="1" applyBorder="1" applyAlignment="1">
      <alignment horizontal="center" vertical="center" wrapText="1"/>
    </xf>
    <xf numFmtId="0" fontId="7" fillId="2" borderId="5" xfId="6" applyFont="1" applyFill="1" applyBorder="1" applyAlignment="1">
      <alignment horizontal="left" vertical="top"/>
    </xf>
    <xf numFmtId="0" fontId="7" fillId="2" borderId="6" xfId="6" applyFont="1" applyFill="1" applyBorder="1" applyAlignment="1">
      <alignment horizontal="left" vertical="top"/>
    </xf>
    <xf numFmtId="0" fontId="7" fillId="4" borderId="3" xfId="6" applyFont="1" applyFill="1" applyBorder="1" applyAlignment="1">
      <alignment horizontal="center" vertical="center" wrapText="1"/>
    </xf>
    <xf numFmtId="0" fontId="4" fillId="4" borderId="8" xfId="6" applyFont="1" applyFill="1" applyBorder="1" applyAlignment="1">
      <alignment horizontal="center" vertical="center" wrapText="1"/>
    </xf>
    <xf numFmtId="0" fontId="0" fillId="4" borderId="9" xfId="0" applyFill="1" applyBorder="1" applyAlignment="1"/>
    <xf numFmtId="0" fontId="4" fillId="4" borderId="8" xfId="6" applyFont="1" applyFill="1" applyBorder="1" applyAlignment="1">
      <alignment wrapText="1"/>
    </xf>
    <xf numFmtId="0" fontId="0" fillId="0" borderId="9" xfId="0" applyBorder="1" applyAlignment="1">
      <alignment wrapText="1"/>
    </xf>
    <xf numFmtId="0" fontId="7" fillId="2" borderId="5" xfId="6" applyFont="1" applyFill="1" applyBorder="1" applyAlignment="1">
      <alignment horizontal="center" vertical="center"/>
    </xf>
    <xf numFmtId="0" fontId="7" fillId="2" borderId="7" xfId="6" applyFont="1" applyFill="1" applyBorder="1" applyAlignment="1">
      <alignment horizontal="center" vertical="center"/>
    </xf>
    <xf numFmtId="0" fontId="7" fillId="2" borderId="6" xfId="6" applyFont="1" applyFill="1" applyBorder="1" applyAlignment="1">
      <alignment horizontal="center" vertical="center"/>
    </xf>
    <xf numFmtId="0" fontId="7" fillId="4" borderId="8" xfId="6" applyFont="1" applyFill="1" applyBorder="1" applyAlignment="1">
      <alignment horizontal="center" vertical="center" wrapText="1"/>
    </xf>
    <xf numFmtId="0" fontId="7" fillId="4" borderId="9" xfId="6" applyFont="1" applyFill="1" applyBorder="1" applyAlignment="1">
      <alignment horizontal="center" vertical="center" wrapText="1"/>
    </xf>
    <xf numFmtId="0" fontId="7" fillId="2" borderId="1" xfId="6" applyFont="1" applyFill="1" applyBorder="1" applyAlignment="1">
      <alignment horizontal="left" vertical="top" wrapText="1"/>
    </xf>
    <xf numFmtId="49" fontId="4" fillId="2" borderId="1" xfId="6" applyNumberFormat="1" applyFont="1" applyFill="1" applyBorder="1" applyAlignment="1">
      <alignment horizontal="center" vertical="top" wrapText="1"/>
    </xf>
  </cellXfs>
  <cellStyles count="10">
    <cellStyle name="Обычный" xfId="0" builtinId="0"/>
    <cellStyle name="Обычный 2" xfId="1"/>
    <cellStyle name="Обычный 2 2" xfId="7"/>
    <cellStyle name="Обычный 3" xfId="4"/>
    <cellStyle name="Обычный 3 2" xfId="8"/>
    <cellStyle name="Обычный 4" xfId="2"/>
    <cellStyle name="Обычный 4 2" xfId="9"/>
    <cellStyle name="Обычный 5" xfId="5"/>
    <cellStyle name="Обычный 6" xfId="6"/>
    <cellStyle name="Процентный"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3334"/>
  <sheetViews>
    <sheetView tabSelected="1" zoomScale="86" zoomScaleNormal="86" workbookViewId="0">
      <pane xSplit="2" ySplit="6" topLeftCell="C2837" activePane="bottomRight" state="frozen"/>
      <selection pane="topRight" activeCell="C1" sqref="C1"/>
      <selection pane="bottomLeft" activeCell="A7" sqref="A7"/>
      <selection pane="bottomRight" activeCell="H3343" sqref="H3343"/>
    </sheetView>
  </sheetViews>
  <sheetFormatPr defaultRowHeight="15" x14ac:dyDescent="0.2"/>
  <cols>
    <col min="1" max="1" width="8.85546875" style="57" customWidth="1"/>
    <col min="2" max="2" width="25.140625" style="30" customWidth="1"/>
    <col min="3" max="3" width="18.7109375" style="261" customWidth="1"/>
    <col min="4" max="4" width="24" style="91" customWidth="1"/>
    <col min="5" max="5" width="17.140625" style="91" customWidth="1"/>
    <col min="6" max="6" width="20.28515625" style="121" customWidth="1"/>
    <col min="7" max="7" width="20.28515625" style="91" customWidth="1"/>
    <col min="8" max="8" width="19.7109375" style="30" customWidth="1"/>
    <col min="9" max="14" width="9.140625" style="26"/>
    <col min="15" max="16384" width="9.140625" style="53"/>
  </cols>
  <sheetData>
    <row r="1" spans="1:14" x14ac:dyDescent="0.2">
      <c r="A1" s="180"/>
      <c r="B1" s="181"/>
      <c r="C1" s="260"/>
      <c r="D1" s="182"/>
      <c r="E1" s="182"/>
      <c r="F1" s="183"/>
      <c r="G1" s="182"/>
      <c r="H1" s="225" t="s">
        <v>920</v>
      </c>
    </row>
    <row r="2" spans="1:14" s="51" customFormat="1" ht="33" customHeight="1" x14ac:dyDescent="0.2">
      <c r="A2" s="895" t="s">
        <v>922</v>
      </c>
      <c r="B2" s="896"/>
      <c r="C2" s="896"/>
      <c r="D2" s="896"/>
      <c r="E2" s="896"/>
      <c r="F2" s="896"/>
      <c r="G2" s="896"/>
      <c r="H2" s="897"/>
      <c r="I2" s="24"/>
      <c r="J2" s="24"/>
      <c r="K2" s="24"/>
      <c r="L2" s="24"/>
      <c r="M2" s="24"/>
      <c r="N2" s="24"/>
    </row>
    <row r="3" spans="1:14" s="52" customFormat="1" ht="10.9" customHeight="1" x14ac:dyDescent="0.2">
      <c r="A3" s="184"/>
      <c r="B3" s="111"/>
      <c r="C3" s="27"/>
      <c r="D3" s="60"/>
      <c r="E3" s="60"/>
      <c r="F3" s="119"/>
      <c r="G3" s="60"/>
      <c r="H3" s="185"/>
      <c r="I3" s="25"/>
      <c r="J3" s="25"/>
      <c r="K3" s="25"/>
      <c r="L3" s="25"/>
      <c r="M3" s="25"/>
      <c r="N3" s="25"/>
    </row>
    <row r="4" spans="1:14" s="51" customFormat="1" ht="89.25" customHeight="1" x14ac:dyDescent="0.2">
      <c r="A4" s="647" t="s">
        <v>83</v>
      </c>
      <c r="B4" s="536" t="s">
        <v>4</v>
      </c>
      <c r="C4" s="900" t="s">
        <v>0</v>
      </c>
      <c r="D4" s="902" t="s">
        <v>98</v>
      </c>
      <c r="E4" s="534" t="s">
        <v>5</v>
      </c>
      <c r="F4" s="492" t="s">
        <v>6</v>
      </c>
      <c r="G4" s="534" t="s">
        <v>7</v>
      </c>
      <c r="H4" s="536" t="s">
        <v>82</v>
      </c>
      <c r="I4" s="24"/>
      <c r="J4" s="24"/>
      <c r="K4" s="24"/>
      <c r="L4" s="24"/>
      <c r="M4" s="24"/>
      <c r="N4" s="24"/>
    </row>
    <row r="5" spans="1:14" s="51" customFormat="1" x14ac:dyDescent="0.2">
      <c r="A5" s="666"/>
      <c r="B5" s="867"/>
      <c r="C5" s="900"/>
      <c r="D5" s="902"/>
      <c r="E5" s="907"/>
      <c r="F5" s="120" t="s">
        <v>9</v>
      </c>
      <c r="G5" s="901"/>
      <c r="H5" s="666"/>
      <c r="I5" s="24"/>
      <c r="J5" s="24"/>
      <c r="K5" s="24"/>
      <c r="L5" s="24"/>
      <c r="M5" s="24"/>
      <c r="N5" s="24"/>
    </row>
    <row r="6" spans="1:14" s="51" customFormat="1" x14ac:dyDescent="0.2">
      <c r="A6" s="198">
        <v>1</v>
      </c>
      <c r="B6" s="198">
        <v>2</v>
      </c>
      <c r="C6" s="198">
        <v>3</v>
      </c>
      <c r="D6" s="198">
        <v>4</v>
      </c>
      <c r="E6" s="198">
        <v>5</v>
      </c>
      <c r="F6" s="199">
        <v>6</v>
      </c>
      <c r="G6" s="200">
        <v>8</v>
      </c>
      <c r="H6" s="226">
        <v>9</v>
      </c>
      <c r="I6" s="24"/>
      <c r="J6" s="24"/>
      <c r="K6" s="24"/>
      <c r="L6" s="24"/>
      <c r="M6" s="24"/>
      <c r="N6" s="24"/>
    </row>
    <row r="7" spans="1:14" s="51" customFormat="1" ht="18" customHeight="1" x14ac:dyDescent="0.2">
      <c r="A7" s="903" t="s">
        <v>809</v>
      </c>
      <c r="B7" s="904"/>
      <c r="C7" s="904"/>
      <c r="D7" s="904"/>
      <c r="E7" s="904"/>
      <c r="F7" s="904"/>
      <c r="G7" s="904"/>
      <c r="H7" s="905"/>
      <c r="J7" s="24"/>
      <c r="K7" s="24"/>
      <c r="L7" s="24"/>
      <c r="M7" s="24"/>
      <c r="N7" s="24"/>
    </row>
    <row r="8" spans="1:14" s="51" customFormat="1" x14ac:dyDescent="0.2">
      <c r="A8" s="653"/>
      <c r="B8" s="653" t="s">
        <v>19</v>
      </c>
      <c r="C8" s="47" t="s">
        <v>1</v>
      </c>
      <c r="D8" s="61">
        <f>D9+D10+D11</f>
        <v>436379.7</v>
      </c>
      <c r="E8" s="61">
        <f>E9+E10+E11</f>
        <v>182532.75</v>
      </c>
      <c r="F8" s="122">
        <f>E8/D8*100</f>
        <v>41.828882049279557</v>
      </c>
      <c r="G8" s="61">
        <f>G9+G10+G11</f>
        <v>182532.75</v>
      </c>
      <c r="H8" s="227"/>
      <c r="I8" s="24"/>
      <c r="J8" s="24"/>
      <c r="K8" s="24"/>
      <c r="L8" s="24"/>
      <c r="M8" s="24"/>
      <c r="N8" s="24"/>
    </row>
    <row r="9" spans="1:14" s="51" customFormat="1" ht="42.75" x14ac:dyDescent="0.2">
      <c r="A9" s="654"/>
      <c r="B9" s="654"/>
      <c r="C9" s="47" t="s">
        <v>8</v>
      </c>
      <c r="D9" s="61">
        <f>D41</f>
        <v>3400</v>
      </c>
      <c r="E9" s="61">
        <f>E41</f>
        <v>0</v>
      </c>
      <c r="F9" s="122">
        <f>E9/D9*100</f>
        <v>0</v>
      </c>
      <c r="G9" s="56">
        <f>G41</f>
        <v>0</v>
      </c>
      <c r="H9" s="227"/>
      <c r="I9" s="24"/>
      <c r="J9" s="24"/>
      <c r="K9" s="24"/>
      <c r="L9" s="24"/>
      <c r="M9" s="24"/>
      <c r="N9" s="24"/>
    </row>
    <row r="10" spans="1:14" s="51" customFormat="1" ht="44.25" customHeight="1" x14ac:dyDescent="0.2">
      <c r="A10" s="654"/>
      <c r="B10" s="654"/>
      <c r="C10" s="347" t="s">
        <v>2</v>
      </c>
      <c r="D10" s="61">
        <f>D14+D42</f>
        <v>6600</v>
      </c>
      <c r="E10" s="61">
        <f>E14+E42</f>
        <v>0</v>
      </c>
      <c r="F10" s="122">
        <f>E10/D10*100</f>
        <v>0</v>
      </c>
      <c r="G10" s="56">
        <f t="shared" ref="G10" si="0">G14+G42</f>
        <v>0</v>
      </c>
      <c r="H10" s="227"/>
      <c r="I10" s="24"/>
      <c r="J10" s="24"/>
      <c r="K10" s="24"/>
      <c r="L10" s="24"/>
      <c r="M10" s="24"/>
      <c r="N10" s="24"/>
    </row>
    <row r="11" spans="1:14" s="51" customFormat="1" ht="46.5" customHeight="1" x14ac:dyDescent="0.2">
      <c r="A11" s="655"/>
      <c r="B11" s="655"/>
      <c r="C11" s="47" t="s">
        <v>3</v>
      </c>
      <c r="D11" s="61">
        <f>D15+D34+D43+D62</f>
        <v>426379.7</v>
      </c>
      <c r="E11" s="61">
        <f>E15+E34+E43+E62</f>
        <v>182532.75</v>
      </c>
      <c r="F11" s="486">
        <f>E11/D11*100</f>
        <v>42.80990628775244</v>
      </c>
      <c r="G11" s="61">
        <f t="shared" ref="G11" si="1">G15+G34+G43+G62</f>
        <v>182532.75</v>
      </c>
      <c r="H11" s="227"/>
      <c r="I11" s="24"/>
      <c r="J11" s="24"/>
      <c r="K11" s="24"/>
      <c r="L11" s="24"/>
      <c r="M11" s="24"/>
      <c r="N11" s="24"/>
    </row>
    <row r="12" spans="1:14" s="51" customFormat="1" ht="20.25" customHeight="1" x14ac:dyDescent="0.2">
      <c r="A12" s="675" t="s">
        <v>91</v>
      </c>
      <c r="B12" s="675"/>
      <c r="C12" s="675"/>
      <c r="D12" s="675"/>
      <c r="E12" s="675"/>
      <c r="F12" s="675"/>
      <c r="G12" s="675"/>
      <c r="H12" s="228"/>
      <c r="I12" s="24"/>
      <c r="J12" s="24"/>
      <c r="K12" s="24"/>
      <c r="L12" s="24"/>
      <c r="M12" s="24"/>
      <c r="N12" s="24"/>
    </row>
    <row r="13" spans="1:14" s="51" customFormat="1" x14ac:dyDescent="0.2">
      <c r="A13" s="887"/>
      <c r="B13" s="887" t="s">
        <v>57</v>
      </c>
      <c r="C13" s="47" t="s">
        <v>1</v>
      </c>
      <c r="D13" s="61">
        <f>D14+D15</f>
        <v>287000</v>
      </c>
      <c r="E13" s="61">
        <f>E14+E15</f>
        <v>131778.69</v>
      </c>
      <c r="F13" s="122">
        <f>E13/D13*100</f>
        <v>45.915919860627177</v>
      </c>
      <c r="G13" s="61">
        <f>G14+G15</f>
        <v>131778.69</v>
      </c>
      <c r="H13" s="227"/>
      <c r="I13" s="24"/>
      <c r="J13" s="24"/>
      <c r="K13" s="24"/>
      <c r="L13" s="24"/>
      <c r="M13" s="24"/>
      <c r="N13" s="24"/>
    </row>
    <row r="14" spans="1:14" s="51" customFormat="1" ht="57" x14ac:dyDescent="0.2">
      <c r="A14" s="733"/>
      <c r="B14" s="733"/>
      <c r="C14" s="347" t="s">
        <v>2</v>
      </c>
      <c r="D14" s="61">
        <v>0</v>
      </c>
      <c r="E14" s="61">
        <v>0</v>
      </c>
      <c r="F14" s="122">
        <v>0</v>
      </c>
      <c r="G14" s="61">
        <v>0</v>
      </c>
      <c r="H14" s="227"/>
      <c r="I14" s="24"/>
      <c r="J14" s="24"/>
      <c r="K14" s="24"/>
      <c r="L14" s="24"/>
      <c r="M14" s="24"/>
      <c r="N14" s="24"/>
    </row>
    <row r="15" spans="1:14" s="51" customFormat="1" ht="71.25" x14ac:dyDescent="0.2">
      <c r="A15" s="906"/>
      <c r="B15" s="906"/>
      <c r="C15" s="47" t="s">
        <v>3</v>
      </c>
      <c r="D15" s="61">
        <f>D16+D19+D28</f>
        <v>287000</v>
      </c>
      <c r="E15" s="61">
        <f>E16+E19+E28</f>
        <v>131778.69</v>
      </c>
      <c r="F15" s="122">
        <f>E15/D15*100</f>
        <v>45.915919860627177</v>
      </c>
      <c r="G15" s="61">
        <f>G16+G19+G28</f>
        <v>131778.69</v>
      </c>
      <c r="H15" s="227"/>
      <c r="I15" s="24"/>
      <c r="J15" s="24"/>
      <c r="K15" s="24"/>
      <c r="L15" s="24"/>
      <c r="M15" s="24"/>
      <c r="N15" s="24"/>
    </row>
    <row r="16" spans="1:14" s="51" customFormat="1" ht="87" customHeight="1" x14ac:dyDescent="0.2">
      <c r="A16" s="112" t="s">
        <v>612</v>
      </c>
      <c r="B16" s="347" t="s">
        <v>85</v>
      </c>
      <c r="C16" s="107" t="s">
        <v>3</v>
      </c>
      <c r="D16" s="196">
        <f>D17</f>
        <v>6389</v>
      </c>
      <c r="E16" s="196">
        <f>E18</f>
        <v>2598.12</v>
      </c>
      <c r="F16" s="120">
        <f t="shared" ref="F16:F30" si="2">E16/D16*100</f>
        <v>40.665518860541553</v>
      </c>
      <c r="G16" s="196">
        <f>G18</f>
        <v>2598.12</v>
      </c>
      <c r="H16" s="227"/>
      <c r="I16" s="24"/>
      <c r="J16" s="24"/>
      <c r="K16" s="24"/>
      <c r="L16" s="24"/>
      <c r="M16" s="24"/>
      <c r="N16" s="24"/>
    </row>
    <row r="17" spans="1:14" s="51" customFormat="1" ht="52.5" customHeight="1" x14ac:dyDescent="0.2">
      <c r="A17" s="112" t="s">
        <v>11</v>
      </c>
      <c r="B17" s="348" t="s">
        <v>21</v>
      </c>
      <c r="C17" s="107" t="s">
        <v>3</v>
      </c>
      <c r="D17" s="196">
        <f>D18</f>
        <v>6389</v>
      </c>
      <c r="E17" s="196">
        <f>E18</f>
        <v>2598.12</v>
      </c>
      <c r="F17" s="120">
        <f>E17/D17*100</f>
        <v>40.665518860541553</v>
      </c>
      <c r="G17" s="196">
        <f>G18</f>
        <v>2598.12</v>
      </c>
      <c r="H17" s="227"/>
      <c r="I17" s="24"/>
      <c r="J17" s="24"/>
      <c r="K17" s="24"/>
      <c r="L17" s="24"/>
      <c r="M17" s="24"/>
      <c r="N17" s="24"/>
    </row>
    <row r="18" spans="1:14" s="51" customFormat="1" ht="135" customHeight="1" x14ac:dyDescent="0.2">
      <c r="A18" s="112" t="s">
        <v>12</v>
      </c>
      <c r="B18" s="348" t="s">
        <v>22</v>
      </c>
      <c r="C18" s="107" t="s">
        <v>3</v>
      </c>
      <c r="D18" s="196">
        <v>6389</v>
      </c>
      <c r="E18" s="196">
        <v>2598.12</v>
      </c>
      <c r="F18" s="120">
        <f t="shared" si="2"/>
        <v>40.665518860541553</v>
      </c>
      <c r="G18" s="196">
        <f>E18</f>
        <v>2598.12</v>
      </c>
      <c r="H18" s="348" t="s">
        <v>84</v>
      </c>
      <c r="I18" s="24"/>
      <c r="J18" s="24"/>
      <c r="K18" s="24"/>
      <c r="L18" s="24"/>
      <c r="M18" s="24"/>
      <c r="N18" s="24"/>
    </row>
    <row r="19" spans="1:14" s="51" customFormat="1" ht="72" customHeight="1" x14ac:dyDescent="0.2">
      <c r="A19" s="112" t="s">
        <v>574</v>
      </c>
      <c r="B19" s="348" t="s">
        <v>86</v>
      </c>
      <c r="C19" s="107" t="s">
        <v>3</v>
      </c>
      <c r="D19" s="196">
        <f>D20+D26</f>
        <v>236744</v>
      </c>
      <c r="E19" s="196">
        <f>E20+E26</f>
        <v>109832.56999999999</v>
      </c>
      <c r="F19" s="120">
        <f t="shared" si="2"/>
        <v>46.392968776399826</v>
      </c>
      <c r="G19" s="196">
        <f>G20+G26</f>
        <v>109832.56999999999</v>
      </c>
      <c r="H19" s="227"/>
      <c r="I19" s="24"/>
      <c r="J19" s="24"/>
      <c r="K19" s="24"/>
      <c r="L19" s="24"/>
      <c r="M19" s="24"/>
      <c r="N19" s="24"/>
    </row>
    <row r="20" spans="1:14" s="51" customFormat="1" ht="63.6" customHeight="1" x14ac:dyDescent="0.2">
      <c r="A20" s="112" t="s">
        <v>17</v>
      </c>
      <c r="B20" s="348" t="s">
        <v>25</v>
      </c>
      <c r="C20" s="107" t="s">
        <v>3</v>
      </c>
      <c r="D20" s="196">
        <f>D21+D22+D23+D24+D25</f>
        <v>12690</v>
      </c>
      <c r="E20" s="196">
        <f>E21+E22+E23+E24+E25</f>
        <v>3724.39</v>
      </c>
      <c r="F20" s="120">
        <f>E20/D20*100</f>
        <v>29.349014972419223</v>
      </c>
      <c r="G20" s="196">
        <f>SUM(G21:G25)</f>
        <v>3724.39</v>
      </c>
      <c r="H20" s="348" t="s">
        <v>99</v>
      </c>
      <c r="I20" s="24"/>
      <c r="J20" s="24"/>
      <c r="K20" s="24"/>
      <c r="L20" s="24"/>
      <c r="M20" s="24"/>
      <c r="N20" s="24"/>
    </row>
    <row r="21" spans="1:14" s="51" customFormat="1" ht="203.25" customHeight="1" x14ac:dyDescent="0.2">
      <c r="A21" s="112" t="s">
        <v>18</v>
      </c>
      <c r="B21" s="348" t="s">
        <v>27</v>
      </c>
      <c r="C21" s="107" t="s">
        <v>3</v>
      </c>
      <c r="D21" s="196">
        <v>11790</v>
      </c>
      <c r="E21" s="196">
        <f>100+883+2368.63</f>
        <v>3351.63</v>
      </c>
      <c r="F21" s="120">
        <f t="shared" si="2"/>
        <v>28.427735368956743</v>
      </c>
      <c r="G21" s="196">
        <f>E21</f>
        <v>3351.63</v>
      </c>
      <c r="H21" s="348" t="s">
        <v>99</v>
      </c>
      <c r="I21" s="24"/>
      <c r="J21" s="24"/>
      <c r="K21" s="24"/>
      <c r="L21" s="24"/>
      <c r="M21" s="24"/>
      <c r="N21" s="24"/>
    </row>
    <row r="22" spans="1:14" s="51" customFormat="1" ht="96" customHeight="1" x14ac:dyDescent="0.2">
      <c r="A22" s="112" t="s">
        <v>113</v>
      </c>
      <c r="B22" s="348" t="s">
        <v>29</v>
      </c>
      <c r="C22" s="107" t="s">
        <v>3</v>
      </c>
      <c r="D22" s="196">
        <v>500</v>
      </c>
      <c r="E22" s="196">
        <v>312.45</v>
      </c>
      <c r="F22" s="120">
        <f t="shared" si="2"/>
        <v>62.49</v>
      </c>
      <c r="G22" s="196">
        <f>E22</f>
        <v>312.45</v>
      </c>
      <c r="H22" s="348" t="s">
        <v>99</v>
      </c>
      <c r="I22" s="24"/>
      <c r="J22" s="24"/>
      <c r="K22" s="24"/>
      <c r="L22" s="24"/>
      <c r="M22" s="24"/>
      <c r="N22" s="24"/>
    </row>
    <row r="23" spans="1:14" s="51" customFormat="1" ht="93.75" customHeight="1" x14ac:dyDescent="0.2">
      <c r="A23" s="112" t="s">
        <v>115</v>
      </c>
      <c r="B23" s="348" t="s">
        <v>31</v>
      </c>
      <c r="C23" s="107" t="s">
        <v>3</v>
      </c>
      <c r="D23" s="196">
        <v>200</v>
      </c>
      <c r="E23" s="196">
        <v>0</v>
      </c>
      <c r="F23" s="120">
        <f t="shared" si="2"/>
        <v>0</v>
      </c>
      <c r="G23" s="196">
        <f>E23</f>
        <v>0</v>
      </c>
      <c r="H23" s="348" t="s">
        <v>99</v>
      </c>
      <c r="I23" s="24"/>
      <c r="J23" s="24"/>
      <c r="K23" s="24"/>
      <c r="L23" s="24"/>
      <c r="M23" s="24"/>
      <c r="N23" s="24"/>
    </row>
    <row r="24" spans="1:14" s="51" customFormat="1" ht="120.6" customHeight="1" x14ac:dyDescent="0.2">
      <c r="A24" s="112" t="s">
        <v>140</v>
      </c>
      <c r="B24" s="348" t="s">
        <v>33</v>
      </c>
      <c r="C24" s="107" t="s">
        <v>3</v>
      </c>
      <c r="D24" s="196">
        <v>0</v>
      </c>
      <c r="E24" s="196">
        <v>0</v>
      </c>
      <c r="F24" s="120">
        <v>0</v>
      </c>
      <c r="G24" s="196">
        <f>E24</f>
        <v>0</v>
      </c>
      <c r="H24" s="348" t="s">
        <v>99</v>
      </c>
      <c r="I24" s="24"/>
      <c r="J24" s="24"/>
      <c r="K24" s="24"/>
      <c r="L24" s="24"/>
      <c r="M24" s="24"/>
      <c r="N24" s="24"/>
    </row>
    <row r="25" spans="1:14" s="51" customFormat="1" ht="67.5" customHeight="1" x14ac:dyDescent="0.2">
      <c r="A25" s="112" t="s">
        <v>141</v>
      </c>
      <c r="B25" s="348" t="s">
        <v>35</v>
      </c>
      <c r="C25" s="107" t="s">
        <v>3</v>
      </c>
      <c r="D25" s="196">
        <v>200</v>
      </c>
      <c r="E25" s="196">
        <v>60.31</v>
      </c>
      <c r="F25" s="120">
        <f t="shared" si="2"/>
        <v>30.154999999999998</v>
      </c>
      <c r="G25" s="196">
        <f>E25</f>
        <v>60.31</v>
      </c>
      <c r="H25" s="348" t="s">
        <v>99</v>
      </c>
      <c r="I25" s="24"/>
      <c r="J25" s="24"/>
      <c r="K25" s="24"/>
      <c r="L25" s="24"/>
      <c r="M25" s="24"/>
      <c r="N25" s="24"/>
    </row>
    <row r="26" spans="1:14" s="51" customFormat="1" ht="75" x14ac:dyDescent="0.2">
      <c r="A26" s="112" t="s">
        <v>143</v>
      </c>
      <c r="B26" s="348" t="s">
        <v>36</v>
      </c>
      <c r="C26" s="107" t="s">
        <v>3</v>
      </c>
      <c r="D26" s="196">
        <f>D27</f>
        <v>224054</v>
      </c>
      <c r="E26" s="196">
        <f>E27</f>
        <v>106108.18</v>
      </c>
      <c r="F26" s="120">
        <f t="shared" si="2"/>
        <v>47.358306479687926</v>
      </c>
      <c r="G26" s="196">
        <f>G27</f>
        <v>106108.18</v>
      </c>
      <c r="H26" s="227"/>
      <c r="I26" s="24"/>
      <c r="J26" s="24"/>
      <c r="K26" s="24"/>
      <c r="L26" s="24"/>
      <c r="M26" s="24"/>
      <c r="N26" s="24"/>
    </row>
    <row r="27" spans="1:14" s="51" customFormat="1" ht="132" customHeight="1" x14ac:dyDescent="0.2">
      <c r="A27" s="112" t="s">
        <v>144</v>
      </c>
      <c r="B27" s="348" t="s">
        <v>37</v>
      </c>
      <c r="C27" s="107" t="s">
        <v>3</v>
      </c>
      <c r="D27" s="196">
        <v>224054</v>
      </c>
      <c r="E27" s="196">
        <v>106108.18</v>
      </c>
      <c r="F27" s="120">
        <f t="shared" si="2"/>
        <v>47.358306479687926</v>
      </c>
      <c r="G27" s="196">
        <f>E27</f>
        <v>106108.18</v>
      </c>
      <c r="H27" s="348" t="s">
        <v>84</v>
      </c>
      <c r="I27" s="24"/>
      <c r="J27" s="24"/>
      <c r="K27" s="24"/>
      <c r="L27" s="24"/>
      <c r="M27" s="24"/>
      <c r="N27" s="24"/>
    </row>
    <row r="28" spans="1:14" s="51" customFormat="1" ht="65.45" customHeight="1" x14ac:dyDescent="0.2">
      <c r="A28" s="112" t="s">
        <v>580</v>
      </c>
      <c r="B28" s="348" t="s">
        <v>87</v>
      </c>
      <c r="C28" s="107" t="s">
        <v>3</v>
      </c>
      <c r="D28" s="196">
        <f>D29</f>
        <v>43867</v>
      </c>
      <c r="E28" s="196">
        <f>E29</f>
        <v>19348</v>
      </c>
      <c r="F28" s="120">
        <f t="shared" si="2"/>
        <v>44.106047826384298</v>
      </c>
      <c r="G28" s="196">
        <f>G29</f>
        <v>19348</v>
      </c>
      <c r="H28" s="348"/>
      <c r="I28" s="24"/>
      <c r="J28" s="24"/>
      <c r="K28" s="24"/>
      <c r="L28" s="24"/>
      <c r="M28" s="24"/>
      <c r="N28" s="24"/>
    </row>
    <row r="29" spans="1:14" s="51" customFormat="1" ht="76.5" customHeight="1" x14ac:dyDescent="0.2">
      <c r="A29" s="112" t="s">
        <v>24</v>
      </c>
      <c r="B29" s="348" t="s">
        <v>39</v>
      </c>
      <c r="C29" s="107" t="s">
        <v>3</v>
      </c>
      <c r="D29" s="196">
        <f>D30</f>
        <v>43867</v>
      </c>
      <c r="E29" s="196">
        <f>E30</f>
        <v>19348</v>
      </c>
      <c r="F29" s="120">
        <f t="shared" si="2"/>
        <v>44.106047826384298</v>
      </c>
      <c r="G29" s="196">
        <f>E29</f>
        <v>19348</v>
      </c>
      <c r="H29" s="348"/>
      <c r="I29" s="24"/>
      <c r="J29" s="24"/>
      <c r="K29" s="24"/>
      <c r="L29" s="24"/>
      <c r="M29" s="24"/>
      <c r="N29" s="24"/>
    </row>
    <row r="30" spans="1:14" s="51" customFormat="1" ht="125.25" customHeight="1" x14ac:dyDescent="0.2">
      <c r="A30" s="112" t="s">
        <v>26</v>
      </c>
      <c r="B30" s="348" t="s">
        <v>41</v>
      </c>
      <c r="C30" s="107" t="s">
        <v>3</v>
      </c>
      <c r="D30" s="196">
        <v>43867</v>
      </c>
      <c r="E30" s="196">
        <v>19348</v>
      </c>
      <c r="F30" s="120">
        <f t="shared" si="2"/>
        <v>44.106047826384298</v>
      </c>
      <c r="G30" s="196">
        <f>E30</f>
        <v>19348</v>
      </c>
      <c r="H30" s="348" t="s">
        <v>84</v>
      </c>
      <c r="I30" s="24"/>
      <c r="J30" s="24"/>
      <c r="K30" s="24"/>
      <c r="L30" s="24"/>
      <c r="M30" s="24"/>
      <c r="N30" s="24"/>
    </row>
    <row r="31" spans="1:14" s="51" customFormat="1" ht="24.75" customHeight="1" x14ac:dyDescent="0.25">
      <c r="A31" s="674" t="s">
        <v>92</v>
      </c>
      <c r="B31" s="899"/>
      <c r="C31" s="899"/>
      <c r="D31" s="899"/>
      <c r="E31" s="899"/>
      <c r="F31" s="899"/>
      <c r="G31" s="899"/>
      <c r="H31" s="228"/>
      <c r="I31" s="24"/>
      <c r="J31" s="24"/>
      <c r="K31" s="24"/>
      <c r="L31" s="24"/>
      <c r="M31" s="24"/>
      <c r="N31" s="24"/>
    </row>
    <row r="32" spans="1:14" s="51" customFormat="1" x14ac:dyDescent="0.2">
      <c r="A32" s="887"/>
      <c r="B32" s="887" t="s">
        <v>57</v>
      </c>
      <c r="C32" s="47" t="s">
        <v>1</v>
      </c>
      <c r="D32" s="61">
        <f>D33+D34</f>
        <v>61041.7</v>
      </c>
      <c r="E32" s="61">
        <f>E33+E34</f>
        <v>24862.81</v>
      </c>
      <c r="F32" s="486">
        <f>E32/D32*100</f>
        <v>40.730861034342105</v>
      </c>
      <c r="G32" s="61">
        <f>G33+G34</f>
        <v>24862.81</v>
      </c>
      <c r="H32" s="227"/>
      <c r="I32" s="24"/>
      <c r="J32" s="24"/>
      <c r="K32" s="24"/>
      <c r="L32" s="24"/>
      <c r="M32" s="24"/>
      <c r="N32" s="24"/>
    </row>
    <row r="33" spans="1:14" s="51" customFormat="1" ht="42.75" x14ac:dyDescent="0.2">
      <c r="A33" s="888"/>
      <c r="B33" s="888"/>
      <c r="C33" s="47" t="s">
        <v>8</v>
      </c>
      <c r="D33" s="61">
        <v>0</v>
      </c>
      <c r="E33" s="61">
        <v>0</v>
      </c>
      <c r="F33" s="122">
        <v>0</v>
      </c>
      <c r="G33" s="61">
        <v>0</v>
      </c>
      <c r="H33" s="227"/>
      <c r="I33" s="24"/>
      <c r="J33" s="24"/>
      <c r="K33" s="24"/>
      <c r="L33" s="24"/>
      <c r="M33" s="24"/>
      <c r="N33" s="24"/>
    </row>
    <row r="34" spans="1:14" s="51" customFormat="1" ht="60" customHeight="1" x14ac:dyDescent="0.2">
      <c r="A34" s="889"/>
      <c r="B34" s="889"/>
      <c r="C34" s="47" t="s">
        <v>3</v>
      </c>
      <c r="D34" s="61">
        <f>D36</f>
        <v>61041.7</v>
      </c>
      <c r="E34" s="61">
        <f>E36</f>
        <v>24862.81</v>
      </c>
      <c r="F34" s="122">
        <f>E34/D34*100</f>
        <v>40.730861034342105</v>
      </c>
      <c r="G34" s="61">
        <f>G36</f>
        <v>24862.81</v>
      </c>
      <c r="H34" s="227"/>
      <c r="I34" s="24"/>
      <c r="J34" s="24"/>
      <c r="K34" s="24"/>
      <c r="L34" s="24"/>
      <c r="M34" s="24"/>
      <c r="N34" s="24"/>
    </row>
    <row r="35" spans="1:14" s="51" customFormat="1" ht="50.25" customHeight="1" x14ac:dyDescent="0.2">
      <c r="A35" s="891" t="s">
        <v>10</v>
      </c>
      <c r="B35" s="843" t="s">
        <v>88</v>
      </c>
      <c r="C35" s="107" t="s">
        <v>8</v>
      </c>
      <c r="D35" s="196">
        <v>0</v>
      </c>
      <c r="E35" s="196">
        <v>0</v>
      </c>
      <c r="F35" s="120">
        <v>0</v>
      </c>
      <c r="G35" s="196">
        <f>E35</f>
        <v>0</v>
      </c>
      <c r="H35" s="227"/>
      <c r="I35" s="24"/>
      <c r="J35" s="24"/>
      <c r="K35" s="24"/>
      <c r="L35" s="24"/>
      <c r="M35" s="24"/>
      <c r="N35" s="24"/>
    </row>
    <row r="36" spans="1:14" s="51" customFormat="1" ht="45" customHeight="1" x14ac:dyDescent="0.2">
      <c r="A36" s="891"/>
      <c r="B36" s="843"/>
      <c r="C36" s="107" t="s">
        <v>3</v>
      </c>
      <c r="D36" s="196">
        <f>D37</f>
        <v>61041.7</v>
      </c>
      <c r="E36" s="196">
        <f>E37</f>
        <v>24862.81</v>
      </c>
      <c r="F36" s="120">
        <f>E36/D36*100</f>
        <v>40.730861034342105</v>
      </c>
      <c r="G36" s="196">
        <f>E36</f>
        <v>24862.81</v>
      </c>
      <c r="H36" s="227"/>
      <c r="I36" s="24"/>
      <c r="J36" s="24"/>
      <c r="K36" s="24"/>
      <c r="L36" s="24"/>
      <c r="M36" s="24"/>
      <c r="N36" s="24"/>
    </row>
    <row r="37" spans="1:14" s="51" customFormat="1" ht="102.6" customHeight="1" x14ac:dyDescent="0.2">
      <c r="A37" s="346" t="s">
        <v>11</v>
      </c>
      <c r="B37" s="348" t="s">
        <v>42</v>
      </c>
      <c r="C37" s="107" t="s">
        <v>3</v>
      </c>
      <c r="D37" s="196">
        <f>D38</f>
        <v>61041.7</v>
      </c>
      <c r="E37" s="196">
        <f>E38</f>
        <v>24862.81</v>
      </c>
      <c r="F37" s="120">
        <f>E37/D37*100</f>
        <v>40.730861034342105</v>
      </c>
      <c r="G37" s="196">
        <f>G38</f>
        <v>24862.81</v>
      </c>
      <c r="H37" s="227"/>
      <c r="I37" s="24"/>
      <c r="J37" s="24"/>
      <c r="K37" s="24"/>
      <c r="L37" s="24"/>
      <c r="M37" s="24"/>
      <c r="N37" s="24"/>
    </row>
    <row r="38" spans="1:14" s="51" customFormat="1" ht="142.5" customHeight="1" x14ac:dyDescent="0.2">
      <c r="A38" s="346" t="s">
        <v>12</v>
      </c>
      <c r="B38" s="348" t="s">
        <v>43</v>
      </c>
      <c r="C38" s="107" t="s">
        <v>3</v>
      </c>
      <c r="D38" s="196">
        <v>61041.7</v>
      </c>
      <c r="E38" s="196">
        <v>24862.81</v>
      </c>
      <c r="F38" s="120">
        <f>E38/D38*100</f>
        <v>40.730861034342105</v>
      </c>
      <c r="G38" s="196">
        <f>E38</f>
        <v>24862.81</v>
      </c>
      <c r="H38" s="348" t="s">
        <v>84</v>
      </c>
      <c r="I38" s="24"/>
      <c r="J38" s="24"/>
      <c r="K38" s="24"/>
      <c r="L38" s="24"/>
      <c r="M38" s="24"/>
      <c r="N38" s="24"/>
    </row>
    <row r="39" spans="1:14" s="51" customFormat="1" ht="25.5" customHeight="1" x14ac:dyDescent="0.2">
      <c r="A39" s="674" t="s">
        <v>1129</v>
      </c>
      <c r="B39" s="898"/>
      <c r="C39" s="898"/>
      <c r="D39" s="898"/>
      <c r="E39" s="898"/>
      <c r="F39" s="898"/>
      <c r="G39" s="898"/>
      <c r="H39" s="228"/>
      <c r="I39" s="24"/>
      <c r="J39" s="24"/>
      <c r="K39" s="24"/>
      <c r="L39" s="24"/>
      <c r="M39" s="24"/>
      <c r="N39" s="24"/>
    </row>
    <row r="40" spans="1:14" s="51" customFormat="1" x14ac:dyDescent="0.2">
      <c r="A40" s="887"/>
      <c r="B40" s="887" t="s">
        <v>57</v>
      </c>
      <c r="C40" s="47" t="s">
        <v>1</v>
      </c>
      <c r="D40" s="61">
        <f>D41+D42+D43</f>
        <v>28780</v>
      </c>
      <c r="E40" s="61">
        <f>E41+E42+E43</f>
        <v>8.7899999999999991</v>
      </c>
      <c r="F40" s="488">
        <f>E40/D40*100</f>
        <v>3.0542043085476023E-2</v>
      </c>
      <c r="G40" s="61">
        <f>G41+G42+G43</f>
        <v>8.7899999999999991</v>
      </c>
      <c r="H40" s="227"/>
      <c r="I40" s="24"/>
      <c r="J40" s="24"/>
      <c r="K40" s="24"/>
      <c r="L40" s="24"/>
      <c r="M40" s="24"/>
      <c r="N40" s="24"/>
    </row>
    <row r="41" spans="1:14" s="51" customFormat="1" ht="42.75" x14ac:dyDescent="0.2">
      <c r="A41" s="888"/>
      <c r="B41" s="888"/>
      <c r="C41" s="47" t="s">
        <v>261</v>
      </c>
      <c r="D41" s="61">
        <f t="shared" ref="D41:E43" si="3">D44</f>
        <v>3400</v>
      </c>
      <c r="E41" s="61">
        <f t="shared" si="3"/>
        <v>0</v>
      </c>
      <c r="F41" s="122">
        <f>E41/D41*100</f>
        <v>0</v>
      </c>
      <c r="G41" s="61">
        <f>G44</f>
        <v>0</v>
      </c>
      <c r="H41" s="227"/>
      <c r="I41" s="24"/>
      <c r="J41" s="24"/>
      <c r="K41" s="24"/>
      <c r="L41" s="24"/>
      <c r="M41" s="24"/>
      <c r="N41" s="24"/>
    </row>
    <row r="42" spans="1:14" s="51" customFormat="1" ht="57" x14ac:dyDescent="0.2">
      <c r="A42" s="888"/>
      <c r="B42" s="888"/>
      <c r="C42" s="47" t="s">
        <v>2</v>
      </c>
      <c r="D42" s="61">
        <f t="shared" si="3"/>
        <v>6600</v>
      </c>
      <c r="E42" s="61">
        <f t="shared" si="3"/>
        <v>0</v>
      </c>
      <c r="F42" s="487">
        <f t="shared" ref="F42:F45" si="4">E42/D42*100</f>
        <v>0</v>
      </c>
      <c r="G42" s="61">
        <f>G45</f>
        <v>0</v>
      </c>
      <c r="H42" s="227"/>
      <c r="I42" s="24"/>
      <c r="J42" s="24"/>
      <c r="K42" s="24"/>
      <c r="L42" s="24"/>
      <c r="M42" s="24"/>
      <c r="N42" s="24"/>
    </row>
    <row r="43" spans="1:14" s="51" customFormat="1" ht="67.150000000000006" customHeight="1" x14ac:dyDescent="0.2">
      <c r="A43" s="889"/>
      <c r="B43" s="889"/>
      <c r="C43" s="47" t="s">
        <v>3</v>
      </c>
      <c r="D43" s="61">
        <f t="shared" si="3"/>
        <v>18780</v>
      </c>
      <c r="E43" s="61">
        <f t="shared" si="3"/>
        <v>8.7899999999999991</v>
      </c>
      <c r="F43" s="487">
        <f t="shared" si="4"/>
        <v>4.6805111821086258E-2</v>
      </c>
      <c r="G43" s="61">
        <f>G46</f>
        <v>8.7899999999999991</v>
      </c>
      <c r="H43" s="227"/>
      <c r="I43" s="24"/>
      <c r="J43" s="24"/>
      <c r="K43" s="24"/>
      <c r="L43" s="24"/>
      <c r="M43" s="24"/>
      <c r="N43" s="24"/>
    </row>
    <row r="44" spans="1:14" s="51" customFormat="1" ht="63" customHeight="1" x14ac:dyDescent="0.2">
      <c r="A44" s="891" t="s">
        <v>10</v>
      </c>
      <c r="B44" s="843" t="s">
        <v>44</v>
      </c>
      <c r="C44" s="348" t="s">
        <v>261</v>
      </c>
      <c r="D44" s="196">
        <f>D55</f>
        <v>3400</v>
      </c>
      <c r="E44" s="196">
        <f>E55</f>
        <v>0</v>
      </c>
      <c r="F44" s="122">
        <f t="shared" si="4"/>
        <v>0</v>
      </c>
      <c r="G44" s="196">
        <f>G55</f>
        <v>0</v>
      </c>
      <c r="H44" s="227"/>
      <c r="I44" s="24"/>
      <c r="J44" s="24"/>
      <c r="K44" s="24"/>
      <c r="L44" s="24"/>
      <c r="M44" s="24"/>
      <c r="N44" s="24"/>
    </row>
    <row r="45" spans="1:14" s="51" customFormat="1" ht="57.75" customHeight="1" x14ac:dyDescent="0.2">
      <c r="A45" s="891"/>
      <c r="B45" s="843"/>
      <c r="C45" s="348" t="s">
        <v>2</v>
      </c>
      <c r="D45" s="196">
        <f>D49+D53</f>
        <v>6600</v>
      </c>
      <c r="E45" s="196">
        <f>E49+E53</f>
        <v>0</v>
      </c>
      <c r="F45" s="122">
        <f t="shared" si="4"/>
        <v>0</v>
      </c>
      <c r="G45" s="196">
        <f>G49+G53</f>
        <v>0</v>
      </c>
      <c r="H45" s="227"/>
      <c r="I45" s="24"/>
      <c r="J45" s="24"/>
      <c r="K45" s="24"/>
      <c r="L45" s="24"/>
      <c r="M45" s="24"/>
      <c r="N45" s="24"/>
    </row>
    <row r="46" spans="1:14" s="51" customFormat="1" ht="63" customHeight="1" x14ac:dyDescent="0.2">
      <c r="A46" s="891"/>
      <c r="B46" s="843"/>
      <c r="C46" s="107" t="s">
        <v>3</v>
      </c>
      <c r="D46" s="196">
        <f>D47+D50+D54+D58</f>
        <v>18780</v>
      </c>
      <c r="E46" s="196">
        <f>E47+E50+E54+E58</f>
        <v>8.7899999999999991</v>
      </c>
      <c r="F46" s="202">
        <f>E46/D46*100</f>
        <v>4.6805111821086258E-2</v>
      </c>
      <c r="G46" s="196">
        <f>G47+G50+G54+G58</f>
        <v>8.7899999999999991</v>
      </c>
      <c r="H46" s="227"/>
      <c r="I46" s="24"/>
      <c r="J46" s="24"/>
      <c r="K46" s="24"/>
      <c r="L46" s="24"/>
      <c r="M46" s="24"/>
      <c r="N46" s="24"/>
    </row>
    <row r="47" spans="1:14" s="51" customFormat="1" ht="93.75" customHeight="1" x14ac:dyDescent="0.2">
      <c r="A47" s="346" t="s">
        <v>11</v>
      </c>
      <c r="B47" s="348" t="s">
        <v>45</v>
      </c>
      <c r="C47" s="107" t="s">
        <v>3</v>
      </c>
      <c r="D47" s="196">
        <f>D48</f>
        <v>3275</v>
      </c>
      <c r="E47" s="196">
        <f>E48</f>
        <v>0</v>
      </c>
      <c r="F47" s="120">
        <v>0</v>
      </c>
      <c r="G47" s="196">
        <f>E47</f>
        <v>0</v>
      </c>
      <c r="H47" s="227"/>
      <c r="I47" s="24"/>
      <c r="J47" s="24"/>
      <c r="K47" s="24"/>
      <c r="L47" s="24"/>
      <c r="M47" s="24"/>
      <c r="N47" s="24"/>
    </row>
    <row r="48" spans="1:14" s="51" customFormat="1" ht="55.5" customHeight="1" x14ac:dyDescent="0.2">
      <c r="A48" s="346" t="s">
        <v>13</v>
      </c>
      <c r="B48" s="348" t="s">
        <v>89</v>
      </c>
      <c r="C48" s="107" t="s">
        <v>3</v>
      </c>
      <c r="D48" s="196">
        <v>3275</v>
      </c>
      <c r="E48" s="196">
        <v>0</v>
      </c>
      <c r="F48" s="120">
        <v>0</v>
      </c>
      <c r="G48" s="196">
        <f>E48</f>
        <v>0</v>
      </c>
      <c r="H48" s="348" t="s">
        <v>100</v>
      </c>
      <c r="I48" s="24"/>
      <c r="J48" s="24"/>
      <c r="K48" s="24"/>
      <c r="L48" s="24"/>
      <c r="M48" s="24"/>
      <c r="N48" s="24"/>
    </row>
    <row r="49" spans="1:14" s="51" customFormat="1" ht="53.25" customHeight="1" x14ac:dyDescent="0.2">
      <c r="A49" s="891" t="s">
        <v>14</v>
      </c>
      <c r="B49" s="537" t="s">
        <v>46</v>
      </c>
      <c r="C49" s="348" t="s">
        <v>2</v>
      </c>
      <c r="D49" s="196">
        <v>0</v>
      </c>
      <c r="E49" s="196">
        <v>0</v>
      </c>
      <c r="F49" s="120">
        <v>0</v>
      </c>
      <c r="G49" s="196">
        <f>E49</f>
        <v>0</v>
      </c>
      <c r="H49" s="227"/>
      <c r="I49" s="24"/>
      <c r="J49" s="24"/>
      <c r="K49" s="24"/>
      <c r="L49" s="24"/>
      <c r="M49" s="24"/>
      <c r="N49" s="24"/>
    </row>
    <row r="50" spans="1:14" s="51" customFormat="1" ht="48" customHeight="1" x14ac:dyDescent="0.2">
      <c r="A50" s="891"/>
      <c r="B50" s="537"/>
      <c r="C50" s="107" t="s">
        <v>3</v>
      </c>
      <c r="D50" s="196">
        <f>D51</f>
        <v>665</v>
      </c>
      <c r="E50" s="196">
        <f>E51</f>
        <v>8.7899999999999991</v>
      </c>
      <c r="F50" s="120">
        <v>0</v>
      </c>
      <c r="G50" s="196">
        <f>G51</f>
        <v>8.7899999999999991</v>
      </c>
      <c r="H50" s="227"/>
      <c r="I50" s="24"/>
      <c r="J50" s="24"/>
      <c r="K50" s="24"/>
      <c r="L50" s="24"/>
      <c r="M50" s="24"/>
      <c r="N50" s="24"/>
    </row>
    <row r="51" spans="1:14" s="51" customFormat="1" ht="71.25" customHeight="1" x14ac:dyDescent="0.2">
      <c r="A51" s="346" t="s">
        <v>47</v>
      </c>
      <c r="B51" s="348" t="s">
        <v>90</v>
      </c>
      <c r="C51" s="107" t="s">
        <v>3</v>
      </c>
      <c r="D51" s="196">
        <v>665</v>
      </c>
      <c r="E51" s="196">
        <v>8.7899999999999991</v>
      </c>
      <c r="F51" s="120">
        <v>0</v>
      </c>
      <c r="G51" s="196">
        <f>E51</f>
        <v>8.7899999999999991</v>
      </c>
      <c r="H51" s="348" t="s">
        <v>923</v>
      </c>
      <c r="I51" s="24"/>
      <c r="J51" s="24"/>
      <c r="K51" s="24"/>
      <c r="L51" s="24"/>
      <c r="M51" s="24"/>
      <c r="N51" s="24"/>
    </row>
    <row r="52" spans="1:14" s="51" customFormat="1" ht="45" customHeight="1" x14ac:dyDescent="0.2">
      <c r="A52" s="892" t="s">
        <v>20</v>
      </c>
      <c r="B52" s="493" t="s">
        <v>48</v>
      </c>
      <c r="C52" s="348" t="s">
        <v>261</v>
      </c>
      <c r="D52" s="196">
        <f t="shared" ref="D52:E54" si="5">D55</f>
        <v>3400</v>
      </c>
      <c r="E52" s="196">
        <f t="shared" si="5"/>
        <v>0</v>
      </c>
      <c r="F52" s="120">
        <f>E52/D52*100</f>
        <v>0</v>
      </c>
      <c r="G52" s="196">
        <f>G55</f>
        <v>0</v>
      </c>
      <c r="H52" s="201"/>
      <c r="I52" s="24"/>
      <c r="J52" s="24"/>
      <c r="K52" s="24"/>
      <c r="L52" s="24"/>
      <c r="M52" s="24"/>
      <c r="N52" s="24"/>
    </row>
    <row r="53" spans="1:14" s="51" customFormat="1" ht="45" customHeight="1" x14ac:dyDescent="0.2">
      <c r="A53" s="893"/>
      <c r="B53" s="497"/>
      <c r="C53" s="348" t="s">
        <v>2</v>
      </c>
      <c r="D53" s="196">
        <f t="shared" si="5"/>
        <v>6600</v>
      </c>
      <c r="E53" s="196">
        <f t="shared" si="5"/>
        <v>0</v>
      </c>
      <c r="F53" s="120">
        <f t="shared" ref="F53:F56" si="6">E53/D53*100</f>
        <v>0</v>
      </c>
      <c r="G53" s="196">
        <f>G56</f>
        <v>0</v>
      </c>
      <c r="H53" s="201"/>
      <c r="I53" s="24"/>
      <c r="J53" s="24"/>
      <c r="K53" s="24"/>
      <c r="L53" s="24"/>
      <c r="M53" s="24"/>
      <c r="N53" s="24"/>
    </row>
    <row r="54" spans="1:14" s="51" customFormat="1" ht="47.25" customHeight="1" x14ac:dyDescent="0.2">
      <c r="A54" s="894"/>
      <c r="B54" s="498"/>
      <c r="C54" s="107" t="s">
        <v>3</v>
      </c>
      <c r="D54" s="196">
        <f t="shared" si="5"/>
        <v>10000</v>
      </c>
      <c r="E54" s="196">
        <f t="shared" si="5"/>
        <v>0</v>
      </c>
      <c r="F54" s="120">
        <f t="shared" si="6"/>
        <v>0</v>
      </c>
      <c r="G54" s="196">
        <f>G57</f>
        <v>0</v>
      </c>
      <c r="H54" s="201"/>
      <c r="I54" s="24"/>
      <c r="J54" s="24"/>
      <c r="K54" s="24"/>
      <c r="L54" s="24"/>
      <c r="M54" s="24"/>
      <c r="N54" s="24"/>
    </row>
    <row r="55" spans="1:14" s="51" customFormat="1" ht="48" customHeight="1" x14ac:dyDescent="0.2">
      <c r="A55" s="892" t="s">
        <v>49</v>
      </c>
      <c r="B55" s="493" t="s">
        <v>50</v>
      </c>
      <c r="C55" s="348" t="s">
        <v>261</v>
      </c>
      <c r="D55" s="196">
        <v>3400</v>
      </c>
      <c r="E55" s="196">
        <v>0</v>
      </c>
      <c r="F55" s="120">
        <f t="shared" si="6"/>
        <v>0</v>
      </c>
      <c r="G55" s="196">
        <v>0</v>
      </c>
      <c r="H55" s="671" t="s">
        <v>100</v>
      </c>
      <c r="I55" s="24"/>
      <c r="J55" s="24"/>
      <c r="K55" s="24"/>
      <c r="L55" s="24"/>
      <c r="M55" s="24"/>
      <c r="N55" s="24"/>
    </row>
    <row r="56" spans="1:14" s="51" customFormat="1" ht="45" customHeight="1" x14ac:dyDescent="0.2">
      <c r="A56" s="893"/>
      <c r="B56" s="497"/>
      <c r="C56" s="348" t="s">
        <v>2</v>
      </c>
      <c r="D56" s="196">
        <v>6600</v>
      </c>
      <c r="E56" s="196">
        <v>0</v>
      </c>
      <c r="F56" s="120">
        <f t="shared" si="6"/>
        <v>0</v>
      </c>
      <c r="G56" s="196"/>
      <c r="H56" s="672"/>
      <c r="I56" s="24"/>
      <c r="J56" s="24"/>
      <c r="K56" s="24"/>
      <c r="L56" s="24"/>
      <c r="M56" s="24"/>
      <c r="N56" s="24"/>
    </row>
    <row r="57" spans="1:14" s="51" customFormat="1" ht="56.25" customHeight="1" x14ac:dyDescent="0.2">
      <c r="A57" s="894"/>
      <c r="B57" s="498"/>
      <c r="C57" s="107" t="s">
        <v>3</v>
      </c>
      <c r="D57" s="196">
        <v>10000</v>
      </c>
      <c r="E57" s="196">
        <v>0</v>
      </c>
      <c r="F57" s="120">
        <f>E57/D57*100</f>
        <v>0</v>
      </c>
      <c r="G57" s="196">
        <f>E57</f>
        <v>0</v>
      </c>
      <c r="H57" s="673"/>
      <c r="I57" s="24"/>
      <c r="J57" s="24"/>
      <c r="K57" s="24"/>
      <c r="L57" s="24"/>
      <c r="M57" s="24"/>
      <c r="N57" s="24"/>
    </row>
    <row r="58" spans="1:14" s="51" customFormat="1" ht="133.5" customHeight="1" x14ac:dyDescent="0.2">
      <c r="A58" s="349" t="s">
        <v>924</v>
      </c>
      <c r="B58" s="348" t="s">
        <v>925</v>
      </c>
      <c r="C58" s="107" t="s">
        <v>3</v>
      </c>
      <c r="D58" s="196">
        <f>D59</f>
        <v>4840</v>
      </c>
      <c r="E58" s="196">
        <f>E59</f>
        <v>0</v>
      </c>
      <c r="F58" s="120">
        <f>E58/D58*100</f>
        <v>0</v>
      </c>
      <c r="G58" s="196">
        <f>G59</f>
        <v>0</v>
      </c>
      <c r="H58" s="352"/>
      <c r="I58" s="24"/>
      <c r="J58" s="24"/>
      <c r="K58" s="24"/>
      <c r="L58" s="24"/>
      <c r="M58" s="24"/>
      <c r="N58" s="24"/>
    </row>
    <row r="59" spans="1:14" s="51" customFormat="1" ht="132.75" customHeight="1" x14ac:dyDescent="0.2">
      <c r="A59" s="349" t="s">
        <v>926</v>
      </c>
      <c r="B59" s="348" t="s">
        <v>927</v>
      </c>
      <c r="C59" s="107" t="s">
        <v>3</v>
      </c>
      <c r="D59" s="196">
        <v>4840</v>
      </c>
      <c r="E59" s="196">
        <v>0</v>
      </c>
      <c r="F59" s="120">
        <f>E59/D59*100</f>
        <v>0</v>
      </c>
      <c r="G59" s="196"/>
      <c r="H59" s="352" t="s">
        <v>100</v>
      </c>
      <c r="I59" s="24"/>
      <c r="J59" s="24"/>
      <c r="K59" s="24"/>
      <c r="L59" s="24"/>
      <c r="M59" s="24"/>
      <c r="N59" s="24"/>
    </row>
    <row r="60" spans="1:14" s="51" customFormat="1" ht="43.5" customHeight="1" x14ac:dyDescent="0.2">
      <c r="A60" s="674" t="s">
        <v>93</v>
      </c>
      <c r="B60" s="674"/>
      <c r="C60" s="674"/>
      <c r="D60" s="674"/>
      <c r="E60" s="674"/>
      <c r="F60" s="674"/>
      <c r="G60" s="674"/>
      <c r="H60" s="228"/>
      <c r="I60" s="24"/>
      <c r="J60" s="24"/>
      <c r="K60" s="24"/>
      <c r="L60" s="24"/>
      <c r="M60" s="24"/>
      <c r="N60" s="24"/>
    </row>
    <row r="61" spans="1:14" s="51" customFormat="1" ht="30.75" customHeight="1" x14ac:dyDescent="0.2">
      <c r="A61" s="653"/>
      <c r="B61" s="653" t="s">
        <v>57</v>
      </c>
      <c r="C61" s="47" t="s">
        <v>1</v>
      </c>
      <c r="D61" s="61">
        <f>D62</f>
        <v>59558</v>
      </c>
      <c r="E61" s="61">
        <f>E62</f>
        <v>25882.46</v>
      </c>
      <c r="F61" s="122">
        <f t="shared" ref="F61:F68" si="7">E61/D61*100</f>
        <v>43.457570771348934</v>
      </c>
      <c r="G61" s="61">
        <f>G62</f>
        <v>25882.46</v>
      </c>
      <c r="H61" s="227"/>
      <c r="I61" s="24"/>
      <c r="J61" s="24"/>
      <c r="K61" s="24"/>
      <c r="L61" s="24"/>
      <c r="M61" s="24"/>
      <c r="N61" s="24"/>
    </row>
    <row r="62" spans="1:14" s="51" customFormat="1" ht="52.5" customHeight="1" x14ac:dyDescent="0.2">
      <c r="A62" s="655"/>
      <c r="B62" s="655"/>
      <c r="C62" s="47" t="s">
        <v>3</v>
      </c>
      <c r="D62" s="61">
        <f>D63+D66</f>
        <v>59558</v>
      </c>
      <c r="E62" s="61">
        <f>E63+E66</f>
        <v>25882.46</v>
      </c>
      <c r="F62" s="122">
        <f t="shared" si="7"/>
        <v>43.457570771348934</v>
      </c>
      <c r="G62" s="61">
        <f>G63+G66</f>
        <v>25882.46</v>
      </c>
      <c r="H62" s="227"/>
      <c r="I62" s="24"/>
      <c r="J62" s="24"/>
      <c r="K62" s="24"/>
      <c r="L62" s="24"/>
      <c r="M62" s="24"/>
      <c r="N62" s="24"/>
    </row>
    <row r="63" spans="1:14" s="51" customFormat="1" ht="166.5" customHeight="1" x14ac:dyDescent="0.2">
      <c r="A63" s="112" t="s">
        <v>10</v>
      </c>
      <c r="B63" s="347" t="s">
        <v>51</v>
      </c>
      <c r="C63" s="107" t="s">
        <v>3</v>
      </c>
      <c r="D63" s="196">
        <f>D64</f>
        <v>15633</v>
      </c>
      <c r="E63" s="196">
        <f>E65</f>
        <v>6308.52</v>
      </c>
      <c r="F63" s="120">
        <f t="shared" si="7"/>
        <v>40.353866820188067</v>
      </c>
      <c r="G63" s="196">
        <f>G65</f>
        <v>6308.52</v>
      </c>
      <c r="H63" s="227"/>
      <c r="I63" s="24"/>
      <c r="J63" s="24"/>
      <c r="K63" s="24"/>
      <c r="L63" s="24"/>
      <c r="M63" s="24"/>
      <c r="N63" s="24"/>
    </row>
    <row r="64" spans="1:14" s="51" customFormat="1" ht="121.5" customHeight="1" x14ac:dyDescent="0.2">
      <c r="A64" s="112" t="s">
        <v>11</v>
      </c>
      <c r="B64" s="348" t="s">
        <v>52</v>
      </c>
      <c r="C64" s="107" t="s">
        <v>3</v>
      </c>
      <c r="D64" s="196">
        <f>D65</f>
        <v>15633</v>
      </c>
      <c r="E64" s="196">
        <f>E65</f>
        <v>6308.52</v>
      </c>
      <c r="F64" s="120">
        <f t="shared" si="7"/>
        <v>40.353866820188067</v>
      </c>
      <c r="G64" s="196">
        <f>E64</f>
        <v>6308.52</v>
      </c>
      <c r="H64" s="348"/>
      <c r="I64" s="24"/>
      <c r="J64" s="24"/>
      <c r="K64" s="24"/>
      <c r="L64" s="24"/>
      <c r="M64" s="24"/>
      <c r="N64" s="24"/>
    </row>
    <row r="65" spans="1:14" s="51" customFormat="1" ht="108" customHeight="1" x14ac:dyDescent="0.2">
      <c r="A65" s="112" t="s">
        <v>12</v>
      </c>
      <c r="B65" s="348" t="s">
        <v>53</v>
      </c>
      <c r="C65" s="107" t="s">
        <v>3</v>
      </c>
      <c r="D65" s="196">
        <v>15633</v>
      </c>
      <c r="E65" s="196">
        <v>6308.52</v>
      </c>
      <c r="F65" s="120">
        <f t="shared" si="7"/>
        <v>40.353866820188067</v>
      </c>
      <c r="G65" s="196">
        <f>E65</f>
        <v>6308.52</v>
      </c>
      <c r="H65" s="348" t="s">
        <v>84</v>
      </c>
      <c r="I65" s="24"/>
      <c r="J65" s="24"/>
      <c r="K65" s="24"/>
      <c r="L65" s="24"/>
      <c r="M65" s="24"/>
      <c r="N65" s="24"/>
    </row>
    <row r="66" spans="1:14" s="51" customFormat="1" ht="141" customHeight="1" x14ac:dyDescent="0.2">
      <c r="A66" s="112" t="s">
        <v>16</v>
      </c>
      <c r="B66" s="347" t="s">
        <v>54</v>
      </c>
      <c r="C66" s="107" t="s">
        <v>3</v>
      </c>
      <c r="D66" s="196">
        <f>D67</f>
        <v>43925</v>
      </c>
      <c r="E66" s="196">
        <f>E68</f>
        <v>19573.939999999999</v>
      </c>
      <c r="F66" s="120">
        <f t="shared" si="7"/>
        <v>44.562185543540124</v>
      </c>
      <c r="G66" s="196">
        <f>G68</f>
        <v>19573.939999999999</v>
      </c>
      <c r="H66" s="227"/>
      <c r="I66" s="24"/>
      <c r="J66" s="24"/>
      <c r="K66" s="24"/>
      <c r="L66" s="24"/>
      <c r="M66" s="24"/>
      <c r="N66" s="24"/>
    </row>
    <row r="67" spans="1:14" s="51" customFormat="1" ht="93.75" customHeight="1" x14ac:dyDescent="0.2">
      <c r="A67" s="112" t="s">
        <v>17</v>
      </c>
      <c r="B67" s="348" t="s">
        <v>55</v>
      </c>
      <c r="C67" s="107" t="s">
        <v>3</v>
      </c>
      <c r="D67" s="196">
        <f>D68</f>
        <v>43925</v>
      </c>
      <c r="E67" s="196">
        <f>E68</f>
        <v>19573.939999999999</v>
      </c>
      <c r="F67" s="120">
        <f t="shared" si="7"/>
        <v>44.562185543540124</v>
      </c>
      <c r="G67" s="196">
        <f>E67</f>
        <v>19573.939999999999</v>
      </c>
      <c r="H67" s="348" t="s">
        <v>84</v>
      </c>
      <c r="I67" s="24"/>
      <c r="J67" s="24"/>
      <c r="K67" s="24"/>
      <c r="L67" s="24"/>
      <c r="M67" s="24"/>
      <c r="N67" s="24"/>
    </row>
    <row r="68" spans="1:14" s="51" customFormat="1" ht="134.25" customHeight="1" x14ac:dyDescent="0.2">
      <c r="A68" s="112" t="s">
        <v>18</v>
      </c>
      <c r="B68" s="348" t="s">
        <v>56</v>
      </c>
      <c r="C68" s="107" t="s">
        <v>3</v>
      </c>
      <c r="D68" s="62">
        <v>43925</v>
      </c>
      <c r="E68" s="62">
        <v>19573.939999999999</v>
      </c>
      <c r="F68" s="120">
        <f t="shared" si="7"/>
        <v>44.562185543540124</v>
      </c>
      <c r="G68" s="62">
        <f>E68</f>
        <v>19573.939999999999</v>
      </c>
      <c r="H68" s="348" t="s">
        <v>84</v>
      </c>
      <c r="I68" s="24"/>
      <c r="J68" s="24"/>
      <c r="K68" s="24"/>
      <c r="L68" s="24"/>
      <c r="M68" s="24"/>
      <c r="N68" s="24"/>
    </row>
    <row r="69" spans="1:14" ht="29.25" customHeight="1" x14ac:dyDescent="0.2">
      <c r="A69" s="884" t="s">
        <v>102</v>
      </c>
      <c r="B69" s="885"/>
      <c r="C69" s="885"/>
      <c r="D69" s="885"/>
      <c r="E69" s="885"/>
      <c r="F69" s="885"/>
      <c r="G69" s="885"/>
      <c r="H69" s="886"/>
    </row>
    <row r="70" spans="1:14" ht="29.25" customHeight="1" x14ac:dyDescent="0.2">
      <c r="A70" s="864"/>
      <c r="B70" s="843" t="s">
        <v>19</v>
      </c>
      <c r="C70" s="47" t="s">
        <v>1</v>
      </c>
      <c r="D70" s="61">
        <f>D71+D72+D73+D74</f>
        <v>4204355.8599999994</v>
      </c>
      <c r="E70" s="61">
        <f>E71+E72+E73+E74</f>
        <v>1660630.8199999998</v>
      </c>
      <c r="F70" s="122">
        <f>E70/D70*100</f>
        <v>39.497865435206045</v>
      </c>
      <c r="G70" s="61">
        <f>E70</f>
        <v>1660630.8199999998</v>
      </c>
      <c r="H70" s="324"/>
    </row>
    <row r="71" spans="1:14" ht="48" customHeight="1" x14ac:dyDescent="0.2">
      <c r="A71" s="864"/>
      <c r="B71" s="843"/>
      <c r="C71" s="47" t="s">
        <v>8</v>
      </c>
      <c r="D71" s="61">
        <f t="shared" ref="D71:E74" si="8">D77+D237+D538+D696</f>
        <v>0</v>
      </c>
      <c r="E71" s="61">
        <f t="shared" si="8"/>
        <v>0</v>
      </c>
      <c r="F71" s="122">
        <v>0</v>
      </c>
      <c r="G71" s="61">
        <f>E71</f>
        <v>0</v>
      </c>
      <c r="H71" s="347"/>
    </row>
    <row r="72" spans="1:14" ht="57" x14ac:dyDescent="0.2">
      <c r="A72" s="864"/>
      <c r="B72" s="843"/>
      <c r="C72" s="47" t="s">
        <v>2</v>
      </c>
      <c r="D72" s="61">
        <f t="shared" si="8"/>
        <v>2290605.2999999998</v>
      </c>
      <c r="E72" s="61">
        <f t="shared" si="8"/>
        <v>1128534.3399999999</v>
      </c>
      <c r="F72" s="122">
        <f t="shared" ref="F72:F90" si="9">E72/D72*100</f>
        <v>49.267952885641186</v>
      </c>
      <c r="G72" s="61">
        <f>E72</f>
        <v>1128534.3399999999</v>
      </c>
      <c r="H72" s="347"/>
    </row>
    <row r="73" spans="1:14" ht="55.5" customHeight="1" x14ac:dyDescent="0.2">
      <c r="A73" s="864"/>
      <c r="B73" s="843"/>
      <c r="C73" s="47" t="s">
        <v>3</v>
      </c>
      <c r="D73" s="61">
        <f t="shared" si="8"/>
        <v>996750.55999999994</v>
      </c>
      <c r="E73" s="61">
        <f t="shared" si="8"/>
        <v>449150.45999999996</v>
      </c>
      <c r="F73" s="122">
        <f t="shared" si="9"/>
        <v>45.061470544847246</v>
      </c>
      <c r="G73" s="61">
        <f>E73</f>
        <v>449150.45999999996</v>
      </c>
      <c r="H73" s="347"/>
    </row>
    <row r="74" spans="1:14" ht="28.5" x14ac:dyDescent="0.2">
      <c r="A74" s="864"/>
      <c r="B74" s="843"/>
      <c r="C74" s="47" t="s">
        <v>103</v>
      </c>
      <c r="D74" s="61">
        <f t="shared" si="8"/>
        <v>917000</v>
      </c>
      <c r="E74" s="61">
        <f t="shared" si="8"/>
        <v>82946.02</v>
      </c>
      <c r="F74" s="122">
        <f t="shared" si="9"/>
        <v>9.0453675027262808</v>
      </c>
      <c r="G74" s="61">
        <f>E74</f>
        <v>82946.02</v>
      </c>
      <c r="H74" s="347"/>
    </row>
    <row r="75" spans="1:14" ht="25.5" customHeight="1" x14ac:dyDescent="0.2">
      <c r="A75" s="881" t="s">
        <v>811</v>
      </c>
      <c r="B75" s="909"/>
      <c r="C75" s="909"/>
      <c r="D75" s="909"/>
      <c r="E75" s="909"/>
      <c r="F75" s="909"/>
      <c r="G75" s="909"/>
      <c r="H75" s="910"/>
    </row>
    <row r="76" spans="1:14" ht="14.25" customHeight="1" x14ac:dyDescent="0.2">
      <c r="A76" s="864"/>
      <c r="B76" s="843" t="s">
        <v>57</v>
      </c>
      <c r="C76" s="47" t="s">
        <v>1</v>
      </c>
      <c r="D76" s="61">
        <f>D77+D78+D79+D80</f>
        <v>1575499.28</v>
      </c>
      <c r="E76" s="61">
        <f>E77+E78+E79+E80</f>
        <v>572912.29</v>
      </c>
      <c r="F76" s="486">
        <f t="shared" si="9"/>
        <v>36.363856034259825</v>
      </c>
      <c r="G76" s="61">
        <f>E76</f>
        <v>572912.29</v>
      </c>
      <c r="H76" s="347"/>
    </row>
    <row r="77" spans="1:14" ht="42.75" x14ac:dyDescent="0.2">
      <c r="A77" s="864"/>
      <c r="B77" s="843"/>
      <c r="C77" s="47" t="s">
        <v>8</v>
      </c>
      <c r="D77" s="61">
        <f t="shared" ref="D77:E80" si="10">D82+D127</f>
        <v>0</v>
      </c>
      <c r="E77" s="61">
        <f t="shared" si="10"/>
        <v>0</v>
      </c>
      <c r="F77" s="122">
        <v>0</v>
      </c>
      <c r="G77" s="61">
        <f>E77</f>
        <v>0</v>
      </c>
      <c r="H77" s="347"/>
    </row>
    <row r="78" spans="1:14" ht="57" x14ac:dyDescent="0.2">
      <c r="A78" s="864"/>
      <c r="B78" s="843"/>
      <c r="C78" s="47" t="s">
        <v>2</v>
      </c>
      <c r="D78" s="61">
        <f t="shared" si="10"/>
        <v>824532</v>
      </c>
      <c r="E78" s="61">
        <f t="shared" si="10"/>
        <v>369294.78</v>
      </c>
      <c r="F78" s="122">
        <f t="shared" si="9"/>
        <v>44.78841088035395</v>
      </c>
      <c r="G78" s="61">
        <f>E78</f>
        <v>369294.78</v>
      </c>
      <c r="H78" s="347"/>
    </row>
    <row r="79" spans="1:14" ht="57" customHeight="1" x14ac:dyDescent="0.2">
      <c r="A79" s="864"/>
      <c r="B79" s="843"/>
      <c r="C79" s="47" t="s">
        <v>3</v>
      </c>
      <c r="D79" s="61">
        <f t="shared" si="10"/>
        <v>278967.27999999997</v>
      </c>
      <c r="E79" s="61">
        <f t="shared" si="10"/>
        <v>120671.48999999999</v>
      </c>
      <c r="F79" s="122">
        <f t="shared" si="9"/>
        <v>43.256503056559183</v>
      </c>
      <c r="G79" s="61">
        <f>E79</f>
        <v>120671.48999999999</v>
      </c>
      <c r="H79" s="347"/>
    </row>
    <row r="80" spans="1:14" ht="28.5" x14ac:dyDescent="0.2">
      <c r="A80" s="864"/>
      <c r="B80" s="843"/>
      <c r="C80" s="47" t="s">
        <v>103</v>
      </c>
      <c r="D80" s="61">
        <f t="shared" si="10"/>
        <v>472000</v>
      </c>
      <c r="E80" s="61">
        <f t="shared" si="10"/>
        <v>82946.02</v>
      </c>
      <c r="F80" s="122">
        <f t="shared" si="9"/>
        <v>17.5733093220339</v>
      </c>
      <c r="G80" s="61">
        <f>E80</f>
        <v>82946.02</v>
      </c>
      <c r="H80" s="347"/>
    </row>
    <row r="81" spans="1:8" ht="22.5" customHeight="1" x14ac:dyDescent="0.2">
      <c r="A81" s="861">
        <v>1</v>
      </c>
      <c r="B81" s="496" t="s">
        <v>1161</v>
      </c>
      <c r="C81" s="107" t="s">
        <v>1</v>
      </c>
      <c r="D81" s="196">
        <f>D82+D83+D84+D85</f>
        <v>389000</v>
      </c>
      <c r="E81" s="196">
        <f>E82+E83+E84+E85</f>
        <v>3540.6</v>
      </c>
      <c r="F81" s="120">
        <f t="shared" si="9"/>
        <v>0.91017994858611817</v>
      </c>
      <c r="G81" s="196">
        <f>E81</f>
        <v>3540.6</v>
      </c>
      <c r="H81" s="348"/>
    </row>
    <row r="82" spans="1:8" ht="45.75" customHeight="1" x14ac:dyDescent="0.2">
      <c r="A82" s="862"/>
      <c r="B82" s="494"/>
      <c r="C82" s="107" t="s">
        <v>8</v>
      </c>
      <c r="D82" s="196">
        <f t="shared" ref="D82:E85" si="11">D87</f>
        <v>0</v>
      </c>
      <c r="E82" s="196">
        <f t="shared" si="11"/>
        <v>0</v>
      </c>
      <c r="F82" s="120">
        <v>0</v>
      </c>
      <c r="G82" s="196">
        <f>E82</f>
        <v>0</v>
      </c>
      <c r="H82" s="348"/>
    </row>
    <row r="83" spans="1:8" ht="60" x14ac:dyDescent="0.2">
      <c r="A83" s="862"/>
      <c r="B83" s="494"/>
      <c r="C83" s="107" t="s">
        <v>2</v>
      </c>
      <c r="D83" s="196">
        <f t="shared" si="11"/>
        <v>52000</v>
      </c>
      <c r="E83" s="196">
        <f t="shared" si="11"/>
        <v>0</v>
      </c>
      <c r="F83" s="120">
        <v>0</v>
      </c>
      <c r="G83" s="196">
        <f>E83</f>
        <v>0</v>
      </c>
      <c r="H83" s="348"/>
    </row>
    <row r="84" spans="1:8" ht="50.25" customHeight="1" x14ac:dyDescent="0.2">
      <c r="A84" s="862"/>
      <c r="B84" s="494"/>
      <c r="C84" s="107" t="s">
        <v>3</v>
      </c>
      <c r="D84" s="196">
        <f t="shared" si="11"/>
        <v>13000</v>
      </c>
      <c r="E84" s="196">
        <f t="shared" si="11"/>
        <v>3540.6</v>
      </c>
      <c r="F84" s="120">
        <f t="shared" si="9"/>
        <v>27.235384615384618</v>
      </c>
      <c r="G84" s="196">
        <f>E84</f>
        <v>3540.6</v>
      </c>
      <c r="H84" s="348"/>
    </row>
    <row r="85" spans="1:8" ht="28.5" customHeight="1" x14ac:dyDescent="0.2">
      <c r="A85" s="863"/>
      <c r="B85" s="495"/>
      <c r="C85" s="107" t="s">
        <v>103</v>
      </c>
      <c r="D85" s="196">
        <f t="shared" si="11"/>
        <v>324000</v>
      </c>
      <c r="E85" s="196">
        <f t="shared" si="11"/>
        <v>0</v>
      </c>
      <c r="F85" s="120">
        <f t="shared" si="9"/>
        <v>0</v>
      </c>
      <c r="G85" s="196">
        <f>E85</f>
        <v>0</v>
      </c>
      <c r="H85" s="348"/>
    </row>
    <row r="86" spans="1:8" ht="15" customHeight="1" x14ac:dyDescent="0.2">
      <c r="A86" s="864">
        <v>1.1000000000000001</v>
      </c>
      <c r="B86" s="537" t="s">
        <v>104</v>
      </c>
      <c r="C86" s="107" t="s">
        <v>1</v>
      </c>
      <c r="D86" s="196">
        <f>D87+D88+D89+D90</f>
        <v>389000</v>
      </c>
      <c r="E86" s="196">
        <f>E87+E88+E89+E90</f>
        <v>3540.6</v>
      </c>
      <c r="F86" s="120">
        <f t="shared" si="9"/>
        <v>0.91017994858611817</v>
      </c>
      <c r="G86" s="196">
        <f>E86</f>
        <v>3540.6</v>
      </c>
      <c r="H86" s="348"/>
    </row>
    <row r="87" spans="1:8" ht="45" x14ac:dyDescent="0.2">
      <c r="A87" s="864"/>
      <c r="B87" s="537"/>
      <c r="C87" s="107" t="s">
        <v>8</v>
      </c>
      <c r="D87" s="196">
        <f t="shared" ref="D87:E90" si="12">D92+D97+D102+D107+D112+D117</f>
        <v>0</v>
      </c>
      <c r="E87" s="196">
        <f t="shared" si="12"/>
        <v>0</v>
      </c>
      <c r="F87" s="120">
        <v>0</v>
      </c>
      <c r="G87" s="196">
        <f>E87</f>
        <v>0</v>
      </c>
      <c r="H87" s="348"/>
    </row>
    <row r="88" spans="1:8" ht="60" x14ac:dyDescent="0.2">
      <c r="A88" s="864"/>
      <c r="B88" s="537"/>
      <c r="C88" s="107" t="s">
        <v>2</v>
      </c>
      <c r="D88" s="196">
        <f t="shared" si="12"/>
        <v>52000</v>
      </c>
      <c r="E88" s="196">
        <f t="shared" si="12"/>
        <v>0</v>
      </c>
      <c r="F88" s="120">
        <v>0</v>
      </c>
      <c r="G88" s="196">
        <f>E88</f>
        <v>0</v>
      </c>
      <c r="H88" s="348"/>
    </row>
    <row r="89" spans="1:8" ht="60" x14ac:dyDescent="0.2">
      <c r="A89" s="864"/>
      <c r="B89" s="537"/>
      <c r="C89" s="107" t="s">
        <v>3</v>
      </c>
      <c r="D89" s="196">
        <f t="shared" si="12"/>
        <v>13000</v>
      </c>
      <c r="E89" s="196">
        <f t="shared" si="12"/>
        <v>3540.6</v>
      </c>
      <c r="F89" s="120">
        <f t="shared" si="9"/>
        <v>27.235384615384618</v>
      </c>
      <c r="G89" s="196">
        <f>E89</f>
        <v>3540.6</v>
      </c>
      <c r="H89" s="348"/>
    </row>
    <row r="90" spans="1:8" ht="46.5" customHeight="1" x14ac:dyDescent="0.2">
      <c r="A90" s="864"/>
      <c r="B90" s="537"/>
      <c r="C90" s="107" t="s">
        <v>105</v>
      </c>
      <c r="D90" s="196">
        <f t="shared" si="12"/>
        <v>324000</v>
      </c>
      <c r="E90" s="196">
        <f t="shared" si="12"/>
        <v>0</v>
      </c>
      <c r="F90" s="120">
        <f t="shared" si="9"/>
        <v>0</v>
      </c>
      <c r="G90" s="196">
        <f>E90</f>
        <v>0</v>
      </c>
      <c r="H90" s="348" t="s">
        <v>106</v>
      </c>
    </row>
    <row r="91" spans="1:8" x14ac:dyDescent="0.2">
      <c r="A91" s="908" t="s">
        <v>12</v>
      </c>
      <c r="B91" s="493" t="s">
        <v>1163</v>
      </c>
      <c r="C91" s="107" t="s">
        <v>1</v>
      </c>
      <c r="D91" s="196">
        <f>D92+D93+D94+D95</f>
        <v>0</v>
      </c>
      <c r="E91" s="196">
        <f>E92+E93+E94+E95</f>
        <v>0</v>
      </c>
      <c r="F91" s="120">
        <v>0</v>
      </c>
      <c r="G91" s="196">
        <f>E91</f>
        <v>0</v>
      </c>
      <c r="H91" s="348"/>
    </row>
    <row r="92" spans="1:8" ht="45" customHeight="1" x14ac:dyDescent="0.2">
      <c r="A92" s="908"/>
      <c r="B92" s="494"/>
      <c r="C92" s="107" t="s">
        <v>8</v>
      </c>
      <c r="D92" s="196">
        <v>0</v>
      </c>
      <c r="E92" s="196">
        <v>0</v>
      </c>
      <c r="F92" s="120">
        <v>0</v>
      </c>
      <c r="G92" s="196">
        <f>E92</f>
        <v>0</v>
      </c>
      <c r="H92" s="348"/>
    </row>
    <row r="93" spans="1:8" ht="60" x14ac:dyDescent="0.2">
      <c r="A93" s="908"/>
      <c r="B93" s="494"/>
      <c r="C93" s="107" t="s">
        <v>2</v>
      </c>
      <c r="D93" s="196">
        <v>0</v>
      </c>
      <c r="E93" s="196">
        <v>0</v>
      </c>
      <c r="F93" s="120">
        <v>0</v>
      </c>
      <c r="G93" s="196">
        <f>E93</f>
        <v>0</v>
      </c>
      <c r="H93" s="348"/>
    </row>
    <row r="94" spans="1:8" ht="60" x14ac:dyDescent="0.2">
      <c r="A94" s="908"/>
      <c r="B94" s="494"/>
      <c r="C94" s="107" t="s">
        <v>3</v>
      </c>
      <c r="D94" s="196">
        <v>0</v>
      </c>
      <c r="E94" s="196">
        <v>0</v>
      </c>
      <c r="F94" s="120">
        <v>0</v>
      </c>
      <c r="G94" s="196">
        <f>E94</f>
        <v>0</v>
      </c>
      <c r="H94" s="348"/>
    </row>
    <row r="95" spans="1:8" ht="23.25" customHeight="1" x14ac:dyDescent="0.2">
      <c r="A95" s="908"/>
      <c r="B95" s="495"/>
      <c r="C95" s="107" t="s">
        <v>103</v>
      </c>
      <c r="D95" s="196">
        <v>0</v>
      </c>
      <c r="E95" s="196">
        <v>0</v>
      </c>
      <c r="F95" s="120">
        <v>0</v>
      </c>
      <c r="G95" s="196">
        <f>E95</f>
        <v>0</v>
      </c>
      <c r="H95" s="348"/>
    </row>
    <row r="96" spans="1:8" x14ac:dyDescent="0.2">
      <c r="A96" s="880" t="s">
        <v>107</v>
      </c>
      <c r="B96" s="493" t="s">
        <v>1164</v>
      </c>
      <c r="C96" s="107" t="s">
        <v>1</v>
      </c>
      <c r="D96" s="196">
        <f>D97+D98+D99+D100</f>
        <v>180000</v>
      </c>
      <c r="E96" s="196">
        <f>E97+E98+E99+E100</f>
        <v>0</v>
      </c>
      <c r="F96" s="120">
        <v>0</v>
      </c>
      <c r="G96" s="196">
        <f>E96</f>
        <v>0</v>
      </c>
      <c r="H96" s="348"/>
    </row>
    <row r="97" spans="1:8" ht="45" x14ac:dyDescent="0.2">
      <c r="A97" s="890"/>
      <c r="B97" s="494"/>
      <c r="C97" s="107" t="s">
        <v>8</v>
      </c>
      <c r="D97" s="196">
        <v>0</v>
      </c>
      <c r="E97" s="196">
        <v>0</v>
      </c>
      <c r="F97" s="120">
        <v>0</v>
      </c>
      <c r="G97" s="196">
        <f>E97</f>
        <v>0</v>
      </c>
      <c r="H97" s="348"/>
    </row>
    <row r="98" spans="1:8" ht="60" x14ac:dyDescent="0.2">
      <c r="A98" s="890"/>
      <c r="B98" s="494"/>
      <c r="C98" s="107" t="s">
        <v>2</v>
      </c>
      <c r="D98" s="196">
        <v>0</v>
      </c>
      <c r="E98" s="196">
        <v>0</v>
      </c>
      <c r="F98" s="120">
        <v>0</v>
      </c>
      <c r="G98" s="196">
        <f>E98</f>
        <v>0</v>
      </c>
      <c r="H98" s="348"/>
    </row>
    <row r="99" spans="1:8" ht="60" x14ac:dyDescent="0.2">
      <c r="A99" s="890"/>
      <c r="B99" s="494"/>
      <c r="C99" s="107" t="s">
        <v>3</v>
      </c>
      <c r="D99" s="196">
        <v>0</v>
      </c>
      <c r="E99" s="196">
        <v>0</v>
      </c>
      <c r="F99" s="120">
        <v>0</v>
      </c>
      <c r="G99" s="196">
        <f>E99</f>
        <v>0</v>
      </c>
      <c r="H99" s="348"/>
    </row>
    <row r="100" spans="1:8" ht="52.5" customHeight="1" x14ac:dyDescent="0.2">
      <c r="A100" s="890"/>
      <c r="B100" s="495"/>
      <c r="C100" s="107" t="s">
        <v>103</v>
      </c>
      <c r="D100" s="196">
        <v>180000</v>
      </c>
      <c r="E100" s="196">
        <v>0</v>
      </c>
      <c r="F100" s="120">
        <v>0</v>
      </c>
      <c r="G100" s="196">
        <f>E100</f>
        <v>0</v>
      </c>
      <c r="H100" s="348" t="s">
        <v>106</v>
      </c>
    </row>
    <row r="101" spans="1:8" x14ac:dyDescent="0.2">
      <c r="A101" s="864" t="s">
        <v>108</v>
      </c>
      <c r="B101" s="493" t="s">
        <v>1165</v>
      </c>
      <c r="C101" s="107" t="s">
        <v>1</v>
      </c>
      <c r="D101" s="196">
        <f>D102+D103+D104+D105</f>
        <v>144000</v>
      </c>
      <c r="E101" s="196">
        <f>E102+E103+E104+E105</f>
        <v>0</v>
      </c>
      <c r="F101" s="120">
        <v>0</v>
      </c>
      <c r="G101" s="196">
        <f>E101</f>
        <v>0</v>
      </c>
      <c r="H101" s="348"/>
    </row>
    <row r="102" spans="1:8" ht="45" x14ac:dyDescent="0.2">
      <c r="A102" s="864"/>
      <c r="B102" s="494"/>
      <c r="C102" s="107" t="s">
        <v>8</v>
      </c>
      <c r="D102" s="196">
        <v>0</v>
      </c>
      <c r="E102" s="196">
        <v>0</v>
      </c>
      <c r="F102" s="120">
        <v>0</v>
      </c>
      <c r="G102" s="196">
        <f>E102</f>
        <v>0</v>
      </c>
      <c r="H102" s="348"/>
    </row>
    <row r="103" spans="1:8" ht="60" x14ac:dyDescent="0.2">
      <c r="A103" s="864"/>
      <c r="B103" s="494"/>
      <c r="C103" s="107" t="s">
        <v>2</v>
      </c>
      <c r="D103" s="196">
        <v>0</v>
      </c>
      <c r="E103" s="196">
        <v>0</v>
      </c>
      <c r="F103" s="120">
        <v>0</v>
      </c>
      <c r="G103" s="196">
        <f>E103</f>
        <v>0</v>
      </c>
      <c r="H103" s="348"/>
    </row>
    <row r="104" spans="1:8" ht="60" x14ac:dyDescent="0.2">
      <c r="A104" s="864"/>
      <c r="B104" s="494"/>
      <c r="C104" s="107" t="s">
        <v>3</v>
      </c>
      <c r="D104" s="196">
        <v>0</v>
      </c>
      <c r="E104" s="196">
        <v>0</v>
      </c>
      <c r="F104" s="120">
        <v>0</v>
      </c>
      <c r="G104" s="196">
        <f>E104</f>
        <v>0</v>
      </c>
      <c r="H104" s="348"/>
    </row>
    <row r="105" spans="1:8" ht="60" x14ac:dyDescent="0.2">
      <c r="A105" s="864"/>
      <c r="B105" s="495"/>
      <c r="C105" s="107" t="s">
        <v>103</v>
      </c>
      <c r="D105" s="196">
        <v>144000</v>
      </c>
      <c r="E105" s="196">
        <v>0</v>
      </c>
      <c r="F105" s="120">
        <v>0</v>
      </c>
      <c r="G105" s="196">
        <f>E105</f>
        <v>0</v>
      </c>
      <c r="H105" s="348" t="s">
        <v>106</v>
      </c>
    </row>
    <row r="106" spans="1:8" x14ac:dyDescent="0.2">
      <c r="A106" s="864" t="s">
        <v>109</v>
      </c>
      <c r="B106" s="493" t="s">
        <v>1166</v>
      </c>
      <c r="C106" s="107" t="s">
        <v>1</v>
      </c>
      <c r="D106" s="196">
        <f>D107+D108+D109+D110</f>
        <v>0</v>
      </c>
      <c r="E106" s="196">
        <f>E107+E108+E109+E110</f>
        <v>0</v>
      </c>
      <c r="F106" s="120">
        <v>0</v>
      </c>
      <c r="G106" s="196">
        <f>E106</f>
        <v>0</v>
      </c>
      <c r="H106" s="348"/>
    </row>
    <row r="107" spans="1:8" ht="45" x14ac:dyDescent="0.2">
      <c r="A107" s="864"/>
      <c r="B107" s="494"/>
      <c r="C107" s="107" t="s">
        <v>8</v>
      </c>
      <c r="D107" s="196">
        <v>0</v>
      </c>
      <c r="E107" s="196">
        <v>0</v>
      </c>
      <c r="F107" s="120">
        <v>0</v>
      </c>
      <c r="G107" s="196">
        <f>E107</f>
        <v>0</v>
      </c>
      <c r="H107" s="348"/>
    </row>
    <row r="108" spans="1:8" ht="60" x14ac:dyDescent="0.2">
      <c r="A108" s="864"/>
      <c r="B108" s="494"/>
      <c r="C108" s="107" t="s">
        <v>2</v>
      </c>
      <c r="D108" s="196">
        <v>0</v>
      </c>
      <c r="E108" s="196">
        <v>0</v>
      </c>
      <c r="F108" s="120">
        <v>0</v>
      </c>
      <c r="G108" s="196">
        <f>E108</f>
        <v>0</v>
      </c>
      <c r="H108" s="348"/>
    </row>
    <row r="109" spans="1:8" ht="60" x14ac:dyDescent="0.2">
      <c r="A109" s="864"/>
      <c r="B109" s="494"/>
      <c r="C109" s="107" t="s">
        <v>3</v>
      </c>
      <c r="D109" s="196">
        <v>0</v>
      </c>
      <c r="E109" s="196">
        <v>0</v>
      </c>
      <c r="F109" s="120">
        <v>0</v>
      </c>
      <c r="G109" s="196">
        <f>E109</f>
        <v>0</v>
      </c>
      <c r="H109" s="348"/>
    </row>
    <row r="110" spans="1:8" ht="21.75" customHeight="1" x14ac:dyDescent="0.2">
      <c r="A110" s="864"/>
      <c r="B110" s="495"/>
      <c r="C110" s="107" t="s">
        <v>103</v>
      </c>
      <c r="D110" s="196">
        <v>0</v>
      </c>
      <c r="E110" s="196">
        <v>0</v>
      </c>
      <c r="F110" s="120">
        <v>0</v>
      </c>
      <c r="G110" s="196">
        <f>E110</f>
        <v>0</v>
      </c>
      <c r="H110" s="348"/>
    </row>
    <row r="111" spans="1:8" x14ac:dyDescent="0.2">
      <c r="A111" s="864" t="s">
        <v>110</v>
      </c>
      <c r="B111" s="493" t="s">
        <v>1167</v>
      </c>
      <c r="C111" s="107" t="s">
        <v>1</v>
      </c>
      <c r="D111" s="196">
        <f>D112+D113+D114+D115</f>
        <v>0</v>
      </c>
      <c r="E111" s="196">
        <f>E112+E113+E114+E115</f>
        <v>0</v>
      </c>
      <c r="F111" s="120">
        <v>0</v>
      </c>
      <c r="G111" s="196">
        <f>E111</f>
        <v>0</v>
      </c>
      <c r="H111" s="348"/>
    </row>
    <row r="112" spans="1:8" ht="45" x14ac:dyDescent="0.2">
      <c r="A112" s="864"/>
      <c r="B112" s="494"/>
      <c r="C112" s="107" t="s">
        <v>8</v>
      </c>
      <c r="D112" s="196">
        <v>0</v>
      </c>
      <c r="E112" s="196">
        <v>0</v>
      </c>
      <c r="F112" s="120">
        <v>0</v>
      </c>
      <c r="G112" s="196">
        <f>E112</f>
        <v>0</v>
      </c>
      <c r="H112" s="348"/>
    </row>
    <row r="113" spans="1:8" ht="60" x14ac:dyDescent="0.2">
      <c r="A113" s="864"/>
      <c r="B113" s="494"/>
      <c r="C113" s="107" t="s">
        <v>2</v>
      </c>
      <c r="D113" s="196">
        <v>0</v>
      </c>
      <c r="E113" s="196">
        <v>0</v>
      </c>
      <c r="F113" s="120">
        <v>0</v>
      </c>
      <c r="G113" s="196">
        <f>E113</f>
        <v>0</v>
      </c>
      <c r="H113" s="348"/>
    </row>
    <row r="114" spans="1:8" ht="60" x14ac:dyDescent="0.2">
      <c r="A114" s="864"/>
      <c r="B114" s="494"/>
      <c r="C114" s="107" t="s">
        <v>3</v>
      </c>
      <c r="D114" s="196">
        <v>0</v>
      </c>
      <c r="E114" s="196">
        <v>0</v>
      </c>
      <c r="F114" s="120">
        <v>0</v>
      </c>
      <c r="G114" s="196">
        <f>E114</f>
        <v>0</v>
      </c>
      <c r="H114" s="348"/>
    </row>
    <row r="115" spans="1:8" ht="22.5" customHeight="1" x14ac:dyDescent="0.2">
      <c r="A115" s="864"/>
      <c r="B115" s="495"/>
      <c r="C115" s="107" t="s">
        <v>103</v>
      </c>
      <c r="D115" s="196">
        <v>0</v>
      </c>
      <c r="E115" s="196">
        <v>0</v>
      </c>
      <c r="F115" s="120">
        <v>0</v>
      </c>
      <c r="G115" s="196">
        <f>E115</f>
        <v>0</v>
      </c>
      <c r="H115" s="348"/>
    </row>
    <row r="116" spans="1:8" x14ac:dyDescent="0.2">
      <c r="A116" s="864" t="s">
        <v>13</v>
      </c>
      <c r="B116" s="493" t="s">
        <v>1162</v>
      </c>
      <c r="C116" s="107" t="str">
        <f>C121</f>
        <v>Итого</v>
      </c>
      <c r="D116" s="196">
        <f>D117+D118+D119+D120</f>
        <v>65000</v>
      </c>
      <c r="E116" s="196">
        <f>E117+E118+E119+E120</f>
        <v>3540.6</v>
      </c>
      <c r="F116" s="120">
        <f>E116/D116*100</f>
        <v>5.4470769230769234</v>
      </c>
      <c r="G116" s="196">
        <f>E116</f>
        <v>3540.6</v>
      </c>
      <c r="H116" s="348"/>
    </row>
    <row r="117" spans="1:8" ht="45" customHeight="1" x14ac:dyDescent="0.2">
      <c r="A117" s="864"/>
      <c r="B117" s="494"/>
      <c r="C117" s="107" t="str">
        <f>C122</f>
        <v>Средства федерального бюджета</v>
      </c>
      <c r="D117" s="196">
        <f>D122</f>
        <v>0</v>
      </c>
      <c r="E117" s="196">
        <v>0</v>
      </c>
      <c r="F117" s="120">
        <v>0</v>
      </c>
      <c r="G117" s="196">
        <f>E117</f>
        <v>0</v>
      </c>
      <c r="H117" s="348"/>
    </row>
    <row r="118" spans="1:8" ht="58.5" customHeight="1" x14ac:dyDescent="0.2">
      <c r="A118" s="864"/>
      <c r="B118" s="494"/>
      <c r="C118" s="46" t="s">
        <v>2</v>
      </c>
      <c r="D118" s="379">
        <v>52000</v>
      </c>
      <c r="E118" s="379">
        <v>0</v>
      </c>
      <c r="F118" s="120">
        <v>0</v>
      </c>
      <c r="G118" s="196">
        <f>E118</f>
        <v>0</v>
      </c>
      <c r="H118" s="348"/>
    </row>
    <row r="119" spans="1:8" ht="60" x14ac:dyDescent="0.2">
      <c r="A119" s="864"/>
      <c r="B119" s="494"/>
      <c r="C119" s="107" t="str">
        <f>C124</f>
        <v>Средства бюджета городского округа Домодедово</v>
      </c>
      <c r="D119" s="196">
        <f>D124</f>
        <v>13000</v>
      </c>
      <c r="E119" s="196">
        <f>E124</f>
        <v>3540.6</v>
      </c>
      <c r="F119" s="120">
        <f>E119/D119*100</f>
        <v>27.235384615384618</v>
      </c>
      <c r="G119" s="196">
        <f>E119</f>
        <v>3540.6</v>
      </c>
      <c r="H119" s="348"/>
    </row>
    <row r="120" spans="1:8" ht="31.5" customHeight="1" x14ac:dyDescent="0.2">
      <c r="A120" s="864"/>
      <c r="B120" s="495"/>
      <c r="C120" s="107" t="str">
        <f>C125</f>
        <v>Другие источники</v>
      </c>
      <c r="D120" s="196">
        <f>D125</f>
        <v>0</v>
      </c>
      <c r="E120" s="196">
        <v>0</v>
      </c>
      <c r="F120" s="120">
        <v>0</v>
      </c>
      <c r="G120" s="196">
        <f>E120</f>
        <v>0</v>
      </c>
      <c r="H120" s="348"/>
    </row>
    <row r="121" spans="1:8" ht="26.25" customHeight="1" x14ac:dyDescent="0.2">
      <c r="A121" s="913" t="s">
        <v>111</v>
      </c>
      <c r="B121" s="493" t="s">
        <v>1168</v>
      </c>
      <c r="C121" s="107" t="s">
        <v>1</v>
      </c>
      <c r="D121" s="196">
        <f>D122+D123+D124+D125</f>
        <v>65000</v>
      </c>
      <c r="E121" s="196">
        <f>E122+E123+E124+E125</f>
        <v>3540.6</v>
      </c>
      <c r="F121" s="120">
        <f>E121/D121*100</f>
        <v>5.4470769230769234</v>
      </c>
      <c r="G121" s="196">
        <f>E121</f>
        <v>3540.6</v>
      </c>
      <c r="H121" s="348"/>
    </row>
    <row r="122" spans="1:8" ht="45" x14ac:dyDescent="0.2">
      <c r="A122" s="871"/>
      <c r="B122" s="494"/>
      <c r="C122" s="107" t="s">
        <v>8</v>
      </c>
      <c r="D122" s="196">
        <v>0</v>
      </c>
      <c r="E122" s="196">
        <v>0</v>
      </c>
      <c r="F122" s="120">
        <v>0</v>
      </c>
      <c r="G122" s="196">
        <f>E122</f>
        <v>0</v>
      </c>
      <c r="H122" s="348"/>
    </row>
    <row r="123" spans="1:8" ht="50.25" customHeight="1" x14ac:dyDescent="0.2">
      <c r="A123" s="871"/>
      <c r="B123" s="494"/>
      <c r="C123" s="107" t="s">
        <v>2</v>
      </c>
      <c r="D123" s="196">
        <v>52000</v>
      </c>
      <c r="E123" s="196">
        <v>0</v>
      </c>
      <c r="F123" s="120">
        <v>0</v>
      </c>
      <c r="G123" s="196">
        <f>E123</f>
        <v>0</v>
      </c>
      <c r="H123" s="348"/>
    </row>
    <row r="124" spans="1:8" ht="60" x14ac:dyDescent="0.2">
      <c r="A124" s="871"/>
      <c r="B124" s="494"/>
      <c r="C124" s="107" t="s">
        <v>3</v>
      </c>
      <c r="D124" s="196">
        <v>13000</v>
      </c>
      <c r="E124" s="196">
        <v>3540.6</v>
      </c>
      <c r="F124" s="120">
        <f>E124/D124*100</f>
        <v>27.235384615384618</v>
      </c>
      <c r="G124" s="196">
        <f>E124</f>
        <v>3540.6</v>
      </c>
      <c r="H124" s="348" t="s">
        <v>112</v>
      </c>
    </row>
    <row r="125" spans="1:8" x14ac:dyDescent="0.2">
      <c r="A125" s="872"/>
      <c r="B125" s="495"/>
      <c r="C125" s="107" t="s">
        <v>103</v>
      </c>
      <c r="D125" s="196">
        <v>0</v>
      </c>
      <c r="E125" s="196">
        <v>0</v>
      </c>
      <c r="F125" s="120">
        <v>0</v>
      </c>
      <c r="G125" s="196">
        <f>E125</f>
        <v>0</v>
      </c>
      <c r="H125" s="348"/>
    </row>
    <row r="126" spans="1:8" x14ac:dyDescent="0.2">
      <c r="A126" s="861">
        <v>2</v>
      </c>
      <c r="B126" s="496" t="s">
        <v>1169</v>
      </c>
      <c r="C126" s="107" t="s">
        <v>1</v>
      </c>
      <c r="D126" s="196">
        <f>D127+D128+D129+D130</f>
        <v>1186499.28</v>
      </c>
      <c r="E126" s="196">
        <f>E127+E128+E129+E130</f>
        <v>569371.69000000006</v>
      </c>
      <c r="F126" s="120">
        <f>E126/D126*100</f>
        <v>47.987529330822696</v>
      </c>
      <c r="G126" s="196">
        <f>E126</f>
        <v>569371.69000000006</v>
      </c>
      <c r="H126" s="348"/>
    </row>
    <row r="127" spans="1:8" ht="45" customHeight="1" x14ac:dyDescent="0.2">
      <c r="A127" s="862"/>
      <c r="B127" s="494"/>
      <c r="C127" s="107" t="s">
        <v>8</v>
      </c>
      <c r="D127" s="196">
        <f t="shared" ref="D127:E130" si="13">D132+D226</f>
        <v>0</v>
      </c>
      <c r="E127" s="196">
        <f t="shared" si="13"/>
        <v>0</v>
      </c>
      <c r="F127" s="120">
        <v>0</v>
      </c>
      <c r="G127" s="196">
        <f>E127</f>
        <v>0</v>
      </c>
      <c r="H127" s="348"/>
    </row>
    <row r="128" spans="1:8" ht="60" x14ac:dyDescent="0.2">
      <c r="A128" s="862"/>
      <c r="B128" s="494"/>
      <c r="C128" s="107" t="s">
        <v>2</v>
      </c>
      <c r="D128" s="196">
        <f t="shared" si="13"/>
        <v>772532</v>
      </c>
      <c r="E128" s="196">
        <f t="shared" si="13"/>
        <v>369294.78</v>
      </c>
      <c r="F128" s="120">
        <f t="shared" ref="F128:F188" si="14">E128/D128*100</f>
        <v>47.803169318552499</v>
      </c>
      <c r="G128" s="196">
        <f>E128</f>
        <v>369294.78</v>
      </c>
      <c r="H128" s="348"/>
    </row>
    <row r="129" spans="1:8" ht="72" customHeight="1" x14ac:dyDescent="0.2">
      <c r="A129" s="862"/>
      <c r="B129" s="494"/>
      <c r="C129" s="107" t="s">
        <v>3</v>
      </c>
      <c r="D129" s="196">
        <f t="shared" si="13"/>
        <v>265967.27999999997</v>
      </c>
      <c r="E129" s="196">
        <f t="shared" si="13"/>
        <v>117130.88999999998</v>
      </c>
      <c r="F129" s="120">
        <f t="shared" si="14"/>
        <v>44.039586373180938</v>
      </c>
      <c r="G129" s="196">
        <f>E129</f>
        <v>117130.88999999998</v>
      </c>
      <c r="H129" s="348"/>
    </row>
    <row r="130" spans="1:8" ht="50.25" customHeight="1" x14ac:dyDescent="0.2">
      <c r="A130" s="368"/>
      <c r="B130" s="495"/>
      <c r="C130" s="107" t="s">
        <v>103</v>
      </c>
      <c r="D130" s="196">
        <f t="shared" si="13"/>
        <v>148000</v>
      </c>
      <c r="E130" s="196">
        <f t="shared" si="13"/>
        <v>82946.02</v>
      </c>
      <c r="F130" s="120">
        <f t="shared" si="14"/>
        <v>56.044608108108108</v>
      </c>
      <c r="G130" s="196">
        <f>E130</f>
        <v>82946.02</v>
      </c>
      <c r="H130" s="348"/>
    </row>
    <row r="131" spans="1:8" x14ac:dyDescent="0.2">
      <c r="A131" s="861" t="s">
        <v>17</v>
      </c>
      <c r="B131" s="493" t="s">
        <v>1170</v>
      </c>
      <c r="C131" s="107" t="s">
        <v>1</v>
      </c>
      <c r="D131" s="196">
        <f>D132+D133+D134+D135</f>
        <v>1185949.28</v>
      </c>
      <c r="E131" s="196">
        <f>E132+E133+E134+E135</f>
        <v>569371.69000000006</v>
      </c>
      <c r="F131" s="120">
        <f t="shared" si="14"/>
        <v>48.009784195830029</v>
      </c>
      <c r="G131" s="196">
        <f>E131</f>
        <v>569371.69000000006</v>
      </c>
      <c r="H131" s="348"/>
    </row>
    <row r="132" spans="1:8" ht="45" x14ac:dyDescent="0.2">
      <c r="A132" s="871"/>
      <c r="B132" s="494"/>
      <c r="C132" s="107" t="s">
        <v>8</v>
      </c>
      <c r="D132" s="196">
        <f>D137+D142+D147+D211+D216+D221</f>
        <v>0</v>
      </c>
      <c r="E132" s="196">
        <f>E137+E142+E147+E211+E216</f>
        <v>0</v>
      </c>
      <c r="F132" s="120">
        <v>0</v>
      </c>
      <c r="G132" s="196">
        <f>E132</f>
        <v>0</v>
      </c>
      <c r="H132" s="348"/>
    </row>
    <row r="133" spans="1:8" ht="51.75" customHeight="1" x14ac:dyDescent="0.2">
      <c r="A133" s="871"/>
      <c r="B133" s="494"/>
      <c r="C133" s="107" t="s">
        <v>2</v>
      </c>
      <c r="D133" s="196">
        <f>D138+D143+D148+D212+D217+D222</f>
        <v>772032</v>
      </c>
      <c r="E133" s="196">
        <f>E138+E143+E148+E212+E217+E222</f>
        <v>369294.78</v>
      </c>
      <c r="F133" s="120">
        <f t="shared" si="14"/>
        <v>47.83412863715494</v>
      </c>
      <c r="G133" s="196">
        <f>E133</f>
        <v>369294.78</v>
      </c>
      <c r="H133" s="348"/>
    </row>
    <row r="134" spans="1:8" ht="60" x14ac:dyDescent="0.2">
      <c r="A134" s="871"/>
      <c r="B134" s="494"/>
      <c r="C134" s="107" t="s">
        <v>3</v>
      </c>
      <c r="D134" s="196">
        <f>D139+D144+D149+D213+D218+D223</f>
        <v>265917.27999999997</v>
      </c>
      <c r="E134" s="196">
        <f>E139+E144+E149+E213+E218+E223</f>
        <v>117130.88999999998</v>
      </c>
      <c r="F134" s="120">
        <f t="shared" si="14"/>
        <v>44.047867066028957</v>
      </c>
      <c r="G134" s="196">
        <f>E134</f>
        <v>117130.88999999998</v>
      </c>
      <c r="H134" s="348"/>
    </row>
    <row r="135" spans="1:8" ht="23.25" customHeight="1" x14ac:dyDescent="0.2">
      <c r="A135" s="872"/>
      <c r="B135" s="495"/>
      <c r="C135" s="107" t="s">
        <v>103</v>
      </c>
      <c r="D135" s="196">
        <f>D140+D145+D150+D214+D219+D224</f>
        <v>148000</v>
      </c>
      <c r="E135" s="196">
        <f>E140+E145+E150+E214+E219</f>
        <v>82946.02</v>
      </c>
      <c r="F135" s="120">
        <f t="shared" si="14"/>
        <v>56.044608108108108</v>
      </c>
      <c r="G135" s="196">
        <f>E135</f>
        <v>82946.02</v>
      </c>
      <c r="H135" s="348"/>
    </row>
    <row r="136" spans="1:8" x14ac:dyDescent="0.2">
      <c r="A136" s="861" t="s">
        <v>18</v>
      </c>
      <c r="B136" s="493" t="s">
        <v>1171</v>
      </c>
      <c r="C136" s="107" t="s">
        <v>1</v>
      </c>
      <c r="D136" s="196">
        <f>D137+D138+D139+D140</f>
        <v>3697.8</v>
      </c>
      <c r="E136" s="196">
        <f>E137+E138+E139+E140</f>
        <v>0</v>
      </c>
      <c r="F136" s="120">
        <v>0</v>
      </c>
      <c r="G136" s="196">
        <f>E136</f>
        <v>0</v>
      </c>
      <c r="H136" s="348"/>
    </row>
    <row r="137" spans="1:8" ht="45" customHeight="1" x14ac:dyDescent="0.2">
      <c r="A137" s="862"/>
      <c r="B137" s="494"/>
      <c r="C137" s="107" t="s">
        <v>8</v>
      </c>
      <c r="D137" s="196">
        <f>D142+D177</f>
        <v>0</v>
      </c>
      <c r="E137" s="196">
        <f>E142+E177</f>
        <v>0</v>
      </c>
      <c r="F137" s="120">
        <v>0</v>
      </c>
      <c r="G137" s="196">
        <f>E137</f>
        <v>0</v>
      </c>
      <c r="H137" s="348"/>
    </row>
    <row r="138" spans="1:8" ht="60" x14ac:dyDescent="0.2">
      <c r="A138" s="862"/>
      <c r="B138" s="494"/>
      <c r="C138" s="107" t="s">
        <v>2</v>
      </c>
      <c r="D138" s="196">
        <v>0</v>
      </c>
      <c r="E138" s="196">
        <v>0</v>
      </c>
      <c r="F138" s="120">
        <v>0</v>
      </c>
      <c r="G138" s="196">
        <f>E138</f>
        <v>0</v>
      </c>
      <c r="H138" s="348"/>
    </row>
    <row r="139" spans="1:8" ht="60" x14ac:dyDescent="0.2">
      <c r="A139" s="862"/>
      <c r="B139" s="494"/>
      <c r="C139" s="107" t="s">
        <v>3</v>
      </c>
      <c r="D139" s="196">
        <v>3697.8</v>
      </c>
      <c r="E139" s="196">
        <v>0</v>
      </c>
      <c r="F139" s="120">
        <v>0</v>
      </c>
      <c r="G139" s="196">
        <f>E139</f>
        <v>0</v>
      </c>
      <c r="H139" s="325"/>
    </row>
    <row r="140" spans="1:8" x14ac:dyDescent="0.2">
      <c r="A140" s="863"/>
      <c r="B140" s="495"/>
      <c r="C140" s="107" t="s">
        <v>103</v>
      </c>
      <c r="D140" s="196">
        <v>0</v>
      </c>
      <c r="E140" s="196">
        <v>0</v>
      </c>
      <c r="F140" s="120">
        <v>0</v>
      </c>
      <c r="G140" s="196">
        <f>E140</f>
        <v>0</v>
      </c>
      <c r="H140" s="348"/>
    </row>
    <row r="141" spans="1:8" x14ac:dyDescent="0.2">
      <c r="A141" s="861" t="s">
        <v>113</v>
      </c>
      <c r="B141" s="493" t="s">
        <v>1172</v>
      </c>
      <c r="C141" s="107" t="s">
        <v>1</v>
      </c>
      <c r="D141" s="196">
        <f>D142+D143+D144+D145</f>
        <v>182022.93</v>
      </c>
      <c r="E141" s="196">
        <f>E142+E143+E144+E145</f>
        <v>98542.44</v>
      </c>
      <c r="F141" s="120">
        <f t="shared" si="14"/>
        <v>54.137377087601003</v>
      </c>
      <c r="G141" s="196">
        <f>E141</f>
        <v>98542.44</v>
      </c>
      <c r="H141" s="348"/>
    </row>
    <row r="142" spans="1:8" ht="45" customHeight="1" x14ac:dyDescent="0.2">
      <c r="A142" s="862"/>
      <c r="B142" s="494"/>
      <c r="C142" s="107" t="s">
        <v>8</v>
      </c>
      <c r="D142" s="196">
        <f>D147+D182</f>
        <v>0</v>
      </c>
      <c r="E142" s="196">
        <f>E147+E182</f>
        <v>0</v>
      </c>
      <c r="F142" s="120">
        <v>0</v>
      </c>
      <c r="G142" s="196">
        <f>E142</f>
        <v>0</v>
      </c>
      <c r="H142" s="348"/>
    </row>
    <row r="143" spans="1:8" ht="60" x14ac:dyDescent="0.2">
      <c r="A143" s="862"/>
      <c r="B143" s="494"/>
      <c r="C143" s="107" t="s">
        <v>2</v>
      </c>
      <c r="D143" s="196">
        <v>0</v>
      </c>
      <c r="E143" s="196">
        <v>0</v>
      </c>
      <c r="F143" s="120">
        <v>0</v>
      </c>
      <c r="G143" s="196">
        <f>E143</f>
        <v>0</v>
      </c>
      <c r="H143" s="348"/>
    </row>
    <row r="144" spans="1:8" ht="54" customHeight="1" x14ac:dyDescent="0.2">
      <c r="A144" s="862"/>
      <c r="B144" s="494"/>
      <c r="C144" s="107" t="s">
        <v>3</v>
      </c>
      <c r="D144" s="196">
        <v>44022.93</v>
      </c>
      <c r="E144" s="196">
        <v>21246.7</v>
      </c>
      <c r="F144" s="120">
        <f t="shared" si="14"/>
        <v>48.26280304377741</v>
      </c>
      <c r="G144" s="196">
        <f>E144</f>
        <v>21246.7</v>
      </c>
      <c r="H144" s="348"/>
    </row>
    <row r="145" spans="1:8" ht="45" x14ac:dyDescent="0.2">
      <c r="A145" s="863"/>
      <c r="B145" s="495"/>
      <c r="C145" s="107" t="s">
        <v>114</v>
      </c>
      <c r="D145" s="196">
        <v>138000</v>
      </c>
      <c r="E145" s="196">
        <v>77295.740000000005</v>
      </c>
      <c r="F145" s="120">
        <f t="shared" si="14"/>
        <v>56.011405797101453</v>
      </c>
      <c r="G145" s="196">
        <f>E145</f>
        <v>77295.740000000005</v>
      </c>
      <c r="H145" s="348"/>
    </row>
    <row r="146" spans="1:8" ht="15" customHeight="1" x14ac:dyDescent="0.2">
      <c r="A146" s="864" t="s">
        <v>115</v>
      </c>
      <c r="B146" s="493" t="s">
        <v>116</v>
      </c>
      <c r="C146" s="107" t="s">
        <v>1</v>
      </c>
      <c r="D146" s="196">
        <f>D147+D148+D149+D150</f>
        <v>928817.55</v>
      </c>
      <c r="E146" s="196">
        <f>E147+E148+E149+E150</f>
        <v>442879.22000000003</v>
      </c>
      <c r="F146" s="120">
        <f t="shared" si="14"/>
        <v>47.682046920840378</v>
      </c>
      <c r="G146" s="196">
        <f>E146</f>
        <v>442879.22000000003</v>
      </c>
      <c r="H146" s="348"/>
    </row>
    <row r="147" spans="1:8" ht="45" x14ac:dyDescent="0.2">
      <c r="A147" s="864"/>
      <c r="B147" s="497"/>
      <c r="C147" s="107" t="s">
        <v>8</v>
      </c>
      <c r="D147" s="196">
        <f>D152+D182+D203</f>
        <v>0</v>
      </c>
      <c r="E147" s="196">
        <f>E152+E182+E203</f>
        <v>0</v>
      </c>
      <c r="F147" s="120">
        <v>0</v>
      </c>
      <c r="G147" s="196">
        <f>E147</f>
        <v>0</v>
      </c>
      <c r="H147" s="348"/>
    </row>
    <row r="148" spans="1:8" ht="45" customHeight="1" x14ac:dyDescent="0.2">
      <c r="A148" s="864"/>
      <c r="B148" s="497"/>
      <c r="C148" s="107" t="s">
        <v>2</v>
      </c>
      <c r="D148" s="196">
        <f>D153+D183</f>
        <v>702367</v>
      </c>
      <c r="E148" s="196">
        <f>E153+E183</f>
        <v>342008.26</v>
      </c>
      <c r="F148" s="120">
        <f t="shared" si="14"/>
        <v>48.693668694571357</v>
      </c>
      <c r="G148" s="196">
        <f>E148</f>
        <v>342008.26</v>
      </c>
      <c r="H148" s="348"/>
    </row>
    <row r="149" spans="1:8" ht="45" customHeight="1" x14ac:dyDescent="0.2">
      <c r="A149" s="864"/>
      <c r="B149" s="497"/>
      <c r="C149" s="107" t="s">
        <v>3</v>
      </c>
      <c r="D149" s="196">
        <f>D154+D184+D205+D208</f>
        <v>216450.55</v>
      </c>
      <c r="E149" s="196">
        <f>E154+E184+E205+E208</f>
        <v>95220.68</v>
      </c>
      <c r="F149" s="120">
        <f t="shared" si="14"/>
        <v>43.991886368503103</v>
      </c>
      <c r="G149" s="196">
        <f>E149</f>
        <v>95220.68</v>
      </c>
      <c r="H149" s="348"/>
    </row>
    <row r="150" spans="1:8" x14ac:dyDescent="0.2">
      <c r="A150" s="864"/>
      <c r="B150" s="498"/>
      <c r="C150" s="107" t="s">
        <v>103</v>
      </c>
      <c r="D150" s="196">
        <f>D155+D185+D206+D209</f>
        <v>10000</v>
      </c>
      <c r="E150" s="196">
        <f>E155+E185+E206+E209</f>
        <v>5650.28</v>
      </c>
      <c r="F150" s="120">
        <f t="shared" si="14"/>
        <v>56.502800000000001</v>
      </c>
      <c r="G150" s="196">
        <f>E150</f>
        <v>5650.28</v>
      </c>
      <c r="H150" s="348"/>
    </row>
    <row r="151" spans="1:8" ht="32.25" customHeight="1" x14ac:dyDescent="0.2">
      <c r="A151" s="864" t="s">
        <v>117</v>
      </c>
      <c r="B151" s="493" t="s">
        <v>118</v>
      </c>
      <c r="C151" s="107" t="s">
        <v>1</v>
      </c>
      <c r="D151" s="196">
        <f>D152+D153+D154+D155</f>
        <v>749753.05</v>
      </c>
      <c r="E151" s="196">
        <f>E152+E153+E154+E155</f>
        <v>358228.28</v>
      </c>
      <c r="F151" s="120">
        <f t="shared" si="14"/>
        <v>47.779502864309791</v>
      </c>
      <c r="G151" s="196">
        <f>E151</f>
        <v>358228.28</v>
      </c>
      <c r="H151" s="348"/>
    </row>
    <row r="152" spans="1:8" ht="72" customHeight="1" x14ac:dyDescent="0.2">
      <c r="A152" s="864"/>
      <c r="B152" s="497"/>
      <c r="C152" s="107" t="s">
        <v>8</v>
      </c>
      <c r="D152" s="196">
        <f>D162+D182</f>
        <v>0</v>
      </c>
      <c r="E152" s="196">
        <f>E162+E182</f>
        <v>0</v>
      </c>
      <c r="F152" s="120">
        <v>0</v>
      </c>
      <c r="G152" s="196">
        <f>E152</f>
        <v>0</v>
      </c>
      <c r="H152" s="348"/>
    </row>
    <row r="153" spans="1:8" ht="77.25" customHeight="1" x14ac:dyDescent="0.2">
      <c r="A153" s="864"/>
      <c r="B153" s="497"/>
      <c r="C153" s="107" t="s">
        <v>2</v>
      </c>
      <c r="D153" s="196">
        <f>D158+D178</f>
        <v>697262</v>
      </c>
      <c r="E153" s="196">
        <f>E158+E178</f>
        <v>340639.28</v>
      </c>
      <c r="F153" s="120">
        <f t="shared" si="14"/>
        <v>48.853842601489831</v>
      </c>
      <c r="G153" s="196">
        <f>E153</f>
        <v>340639.28</v>
      </c>
      <c r="H153" s="348"/>
    </row>
    <row r="154" spans="1:8" ht="72.75" customHeight="1" x14ac:dyDescent="0.2">
      <c r="A154" s="864"/>
      <c r="B154" s="497"/>
      <c r="C154" s="107" t="s">
        <v>3</v>
      </c>
      <c r="D154" s="196">
        <f>D159+D179</f>
        <v>52491.05</v>
      </c>
      <c r="E154" s="196">
        <f>E159+E179</f>
        <v>17589</v>
      </c>
      <c r="F154" s="120">
        <f t="shared" si="14"/>
        <v>33.508569556143378</v>
      </c>
      <c r="G154" s="196">
        <f>E154</f>
        <v>17589</v>
      </c>
      <c r="H154" s="348"/>
    </row>
    <row r="155" spans="1:8" ht="36.75" customHeight="1" x14ac:dyDescent="0.2">
      <c r="A155" s="864"/>
      <c r="B155" s="498"/>
      <c r="C155" s="107" t="s">
        <v>103</v>
      </c>
      <c r="D155" s="196">
        <f>D165+D180</f>
        <v>0</v>
      </c>
      <c r="E155" s="196">
        <f>E165+E180</f>
        <v>0</v>
      </c>
      <c r="F155" s="120">
        <v>0</v>
      </c>
      <c r="G155" s="196">
        <f>E155</f>
        <v>0</v>
      </c>
      <c r="H155" s="348"/>
    </row>
    <row r="156" spans="1:8" ht="15" customHeight="1" x14ac:dyDescent="0.2">
      <c r="A156" s="861" t="s">
        <v>119</v>
      </c>
      <c r="B156" s="493" t="s">
        <v>120</v>
      </c>
      <c r="C156" s="107" t="s">
        <v>1</v>
      </c>
      <c r="D156" s="196">
        <f>D157+D158+D159+D160</f>
        <v>736374.05</v>
      </c>
      <c r="E156" s="196">
        <f>E157+E158+E159+E160</f>
        <v>358228.28</v>
      </c>
      <c r="F156" s="120">
        <f t="shared" si="14"/>
        <v>48.647596965156495</v>
      </c>
      <c r="G156" s="196">
        <f>E156</f>
        <v>358228.28</v>
      </c>
      <c r="H156" s="348"/>
    </row>
    <row r="157" spans="1:8" ht="45" x14ac:dyDescent="0.2">
      <c r="A157" s="862"/>
      <c r="B157" s="497"/>
      <c r="C157" s="107" t="s">
        <v>8</v>
      </c>
      <c r="D157" s="196">
        <v>0</v>
      </c>
      <c r="E157" s="196">
        <v>0</v>
      </c>
      <c r="F157" s="120">
        <v>0</v>
      </c>
      <c r="G157" s="196">
        <f>E157</f>
        <v>0</v>
      </c>
      <c r="H157" s="348"/>
    </row>
    <row r="158" spans="1:8" ht="45" customHeight="1" x14ac:dyDescent="0.2">
      <c r="A158" s="862"/>
      <c r="B158" s="497"/>
      <c r="C158" s="107" t="s">
        <v>2</v>
      </c>
      <c r="D158" s="196">
        <f>D163+D168+D173</f>
        <v>683883</v>
      </c>
      <c r="E158" s="196">
        <f>E163+E168+E173</f>
        <v>340639.28</v>
      </c>
      <c r="F158" s="120">
        <f t="shared" si="14"/>
        <v>49.809584387972798</v>
      </c>
      <c r="G158" s="196">
        <f>E158</f>
        <v>340639.28</v>
      </c>
      <c r="H158" s="348"/>
    </row>
    <row r="159" spans="1:8" ht="45" customHeight="1" x14ac:dyDescent="0.2">
      <c r="A159" s="862"/>
      <c r="B159" s="497"/>
      <c r="C159" s="107" t="s">
        <v>3</v>
      </c>
      <c r="D159" s="196">
        <f>D164+D169+D174</f>
        <v>52491.05</v>
      </c>
      <c r="E159" s="196">
        <f>E164+E169+E174</f>
        <v>17589</v>
      </c>
      <c r="F159" s="120">
        <f t="shared" si="14"/>
        <v>33.508569556143378</v>
      </c>
      <c r="G159" s="196">
        <f>E159</f>
        <v>17589</v>
      </c>
      <c r="H159" s="348"/>
    </row>
    <row r="160" spans="1:8" x14ac:dyDescent="0.2">
      <c r="A160" s="863"/>
      <c r="B160" s="498"/>
      <c r="C160" s="107" t="s">
        <v>103</v>
      </c>
      <c r="D160" s="196">
        <v>0</v>
      </c>
      <c r="E160" s="196">
        <v>0</v>
      </c>
      <c r="F160" s="120">
        <v>0</v>
      </c>
      <c r="G160" s="196">
        <f>E160</f>
        <v>0</v>
      </c>
      <c r="H160" s="348"/>
    </row>
    <row r="161" spans="1:8" ht="15" customHeight="1" x14ac:dyDescent="0.2">
      <c r="A161" s="861" t="s">
        <v>121</v>
      </c>
      <c r="B161" s="493" t="s">
        <v>122</v>
      </c>
      <c r="C161" s="107" t="s">
        <v>1</v>
      </c>
      <c r="D161" s="196">
        <f>D162+D163+D164+D165</f>
        <v>527667</v>
      </c>
      <c r="E161" s="196">
        <f>E162+E163+E164+E165</f>
        <v>264430.90000000002</v>
      </c>
      <c r="F161" s="120">
        <f t="shared" si="14"/>
        <v>50.113215342251834</v>
      </c>
      <c r="G161" s="196">
        <f>E161</f>
        <v>264430.90000000002</v>
      </c>
      <c r="H161" s="348"/>
    </row>
    <row r="162" spans="1:8" ht="45" x14ac:dyDescent="0.2">
      <c r="A162" s="862"/>
      <c r="B162" s="497"/>
      <c r="C162" s="107" t="s">
        <v>8</v>
      </c>
      <c r="D162" s="196">
        <v>0</v>
      </c>
      <c r="E162" s="196">
        <v>0</v>
      </c>
      <c r="F162" s="120">
        <v>0</v>
      </c>
      <c r="G162" s="196">
        <f>E162</f>
        <v>0</v>
      </c>
      <c r="H162" s="348"/>
    </row>
    <row r="163" spans="1:8" ht="60" x14ac:dyDescent="0.2">
      <c r="A163" s="862"/>
      <c r="B163" s="497"/>
      <c r="C163" s="107" t="s">
        <v>2</v>
      </c>
      <c r="D163" s="196">
        <v>527667</v>
      </c>
      <c r="E163" s="196">
        <v>264430.90000000002</v>
      </c>
      <c r="F163" s="120">
        <f>E163/D163*100</f>
        <v>50.113215342251834</v>
      </c>
      <c r="G163" s="196">
        <f>E163</f>
        <v>264430.90000000002</v>
      </c>
      <c r="H163" s="348"/>
    </row>
    <row r="164" spans="1:8" ht="60" x14ac:dyDescent="0.2">
      <c r="A164" s="862"/>
      <c r="B164" s="497"/>
      <c r="C164" s="107" t="s">
        <v>3</v>
      </c>
      <c r="D164" s="196">
        <v>0</v>
      </c>
      <c r="E164" s="42">
        <v>0</v>
      </c>
      <c r="F164" s="120">
        <v>0</v>
      </c>
      <c r="G164" s="196">
        <f>E164</f>
        <v>0</v>
      </c>
      <c r="H164" s="359"/>
    </row>
    <row r="165" spans="1:8" x14ac:dyDescent="0.2">
      <c r="A165" s="863"/>
      <c r="B165" s="498"/>
      <c r="C165" s="107" t="s">
        <v>103</v>
      </c>
      <c r="D165" s="196">
        <v>0</v>
      </c>
      <c r="E165" s="196">
        <v>0</v>
      </c>
      <c r="F165" s="120">
        <v>0</v>
      </c>
      <c r="G165" s="196">
        <f>E165</f>
        <v>0</v>
      </c>
      <c r="H165" s="359"/>
    </row>
    <row r="166" spans="1:8" ht="15" customHeight="1" x14ac:dyDescent="0.2">
      <c r="A166" s="864" t="s">
        <v>123</v>
      </c>
      <c r="B166" s="537" t="s">
        <v>124</v>
      </c>
      <c r="C166" s="107" t="s">
        <v>1</v>
      </c>
      <c r="D166" s="196">
        <f>D167+D168+D169+D170</f>
        <v>71924</v>
      </c>
      <c r="E166" s="196">
        <f>E167+E168+E169+E170</f>
        <v>31552.68</v>
      </c>
      <c r="F166" s="120">
        <f t="shared" si="14"/>
        <v>43.869473332962571</v>
      </c>
      <c r="G166" s="196">
        <f>E166</f>
        <v>31552.68</v>
      </c>
      <c r="H166" s="359"/>
    </row>
    <row r="167" spans="1:8" ht="45" x14ac:dyDescent="0.2">
      <c r="A167" s="864"/>
      <c r="B167" s="537"/>
      <c r="C167" s="107" t="s">
        <v>8</v>
      </c>
      <c r="D167" s="196">
        <v>0</v>
      </c>
      <c r="E167" s="196">
        <v>0</v>
      </c>
      <c r="F167" s="120">
        <v>0</v>
      </c>
      <c r="G167" s="196">
        <f>E167</f>
        <v>0</v>
      </c>
      <c r="H167" s="359"/>
    </row>
    <row r="168" spans="1:8" ht="45" customHeight="1" x14ac:dyDescent="0.2">
      <c r="A168" s="864"/>
      <c r="B168" s="537"/>
      <c r="C168" s="107" t="s">
        <v>2</v>
      </c>
      <c r="D168" s="196">
        <v>48149</v>
      </c>
      <c r="E168" s="42">
        <v>23637.68</v>
      </c>
      <c r="F168" s="120">
        <f t="shared" si="14"/>
        <v>49.09277451245093</v>
      </c>
      <c r="G168" s="196">
        <f>E168</f>
        <v>23637.68</v>
      </c>
      <c r="H168" s="359"/>
    </row>
    <row r="169" spans="1:8" ht="45" customHeight="1" x14ac:dyDescent="0.2">
      <c r="A169" s="864"/>
      <c r="B169" s="537"/>
      <c r="C169" s="107" t="s">
        <v>3</v>
      </c>
      <c r="D169" s="196">
        <v>23775</v>
      </c>
      <c r="E169" s="42">
        <v>7915</v>
      </c>
      <c r="F169" s="120">
        <f t="shared" si="14"/>
        <v>33.291272344900101</v>
      </c>
      <c r="G169" s="196">
        <f>E169</f>
        <v>7915</v>
      </c>
      <c r="H169" s="359"/>
    </row>
    <row r="170" spans="1:8" ht="21.75" customHeight="1" x14ac:dyDescent="0.2">
      <c r="A170" s="864"/>
      <c r="B170" s="537"/>
      <c r="C170" s="107" t="s">
        <v>103</v>
      </c>
      <c r="D170" s="196">
        <v>0</v>
      </c>
      <c r="E170" s="42">
        <v>0</v>
      </c>
      <c r="F170" s="120">
        <v>0</v>
      </c>
      <c r="G170" s="196">
        <f>E170</f>
        <v>0</v>
      </c>
      <c r="H170" s="359"/>
    </row>
    <row r="171" spans="1:8" ht="15" customHeight="1" x14ac:dyDescent="0.2">
      <c r="A171" s="864" t="s">
        <v>125</v>
      </c>
      <c r="B171" s="537" t="s">
        <v>126</v>
      </c>
      <c r="C171" s="107" t="s">
        <v>1</v>
      </c>
      <c r="D171" s="196">
        <f>D172+D173+D174+D175</f>
        <v>136783.04999999999</v>
      </c>
      <c r="E171" s="42">
        <f>E172+E173+E174+E175</f>
        <v>62244.7</v>
      </c>
      <c r="F171" s="120">
        <f t="shared" si="14"/>
        <v>45.506150067570509</v>
      </c>
      <c r="G171" s="196">
        <f>E171</f>
        <v>62244.7</v>
      </c>
      <c r="H171" s="359"/>
    </row>
    <row r="172" spans="1:8" ht="45" x14ac:dyDescent="0.2">
      <c r="A172" s="864"/>
      <c r="B172" s="537"/>
      <c r="C172" s="107" t="s">
        <v>8</v>
      </c>
      <c r="D172" s="196">
        <v>0</v>
      </c>
      <c r="E172" s="42">
        <v>0</v>
      </c>
      <c r="F172" s="120">
        <v>0</v>
      </c>
      <c r="G172" s="196">
        <f>E172</f>
        <v>0</v>
      </c>
      <c r="H172" s="359"/>
    </row>
    <row r="173" spans="1:8" ht="45" customHeight="1" x14ac:dyDescent="0.2">
      <c r="A173" s="864"/>
      <c r="B173" s="537"/>
      <c r="C173" s="107" t="s">
        <v>2</v>
      </c>
      <c r="D173" s="196">
        <v>108067</v>
      </c>
      <c r="E173" s="42">
        <v>52570.7</v>
      </c>
      <c r="F173" s="120">
        <f t="shared" si="14"/>
        <v>48.646395291809711</v>
      </c>
      <c r="G173" s="196">
        <f>E173</f>
        <v>52570.7</v>
      </c>
      <c r="H173" s="359"/>
    </row>
    <row r="174" spans="1:8" ht="45" customHeight="1" x14ac:dyDescent="0.2">
      <c r="A174" s="864"/>
      <c r="B174" s="537"/>
      <c r="C174" s="107" t="s">
        <v>3</v>
      </c>
      <c r="D174" s="196">
        <v>28716.05</v>
      </c>
      <c r="E174" s="42">
        <v>9674</v>
      </c>
      <c r="F174" s="120">
        <f t="shared" si="14"/>
        <v>33.688477349774779</v>
      </c>
      <c r="G174" s="196">
        <f>E174</f>
        <v>9674</v>
      </c>
      <c r="H174" s="359"/>
    </row>
    <row r="175" spans="1:8" x14ac:dyDescent="0.2">
      <c r="A175" s="864"/>
      <c r="B175" s="537"/>
      <c r="C175" s="107" t="s">
        <v>103</v>
      </c>
      <c r="D175" s="196">
        <v>0</v>
      </c>
      <c r="E175" s="196">
        <v>0</v>
      </c>
      <c r="F175" s="120">
        <v>0</v>
      </c>
      <c r="G175" s="196">
        <f>E175</f>
        <v>0</v>
      </c>
      <c r="H175" s="348"/>
    </row>
    <row r="176" spans="1:8" ht="15" customHeight="1" x14ac:dyDescent="0.2">
      <c r="A176" s="864" t="s">
        <v>127</v>
      </c>
      <c r="B176" s="537" t="s">
        <v>128</v>
      </c>
      <c r="C176" s="107" t="s">
        <v>1</v>
      </c>
      <c r="D176" s="196">
        <f>D177+D178+D179+D180</f>
        <v>13379</v>
      </c>
      <c r="E176" s="196">
        <f>E177+E178+E179+E180</f>
        <v>0</v>
      </c>
      <c r="F176" s="120">
        <f t="shared" si="14"/>
        <v>0</v>
      </c>
      <c r="G176" s="196">
        <f>E176</f>
        <v>0</v>
      </c>
      <c r="H176" s="348"/>
    </row>
    <row r="177" spans="1:8" ht="45" x14ac:dyDescent="0.2">
      <c r="A177" s="864"/>
      <c r="B177" s="537"/>
      <c r="C177" s="107" t="s">
        <v>8</v>
      </c>
      <c r="D177" s="196">
        <v>0</v>
      </c>
      <c r="E177" s="196">
        <v>0</v>
      </c>
      <c r="F177" s="120">
        <v>0</v>
      </c>
      <c r="G177" s="196">
        <f>E177</f>
        <v>0</v>
      </c>
      <c r="H177" s="348"/>
    </row>
    <row r="178" spans="1:8" ht="60" customHeight="1" x14ac:dyDescent="0.2">
      <c r="A178" s="864"/>
      <c r="B178" s="537"/>
      <c r="C178" s="107" t="s">
        <v>2</v>
      </c>
      <c r="D178" s="196">
        <v>13379</v>
      </c>
      <c r="E178" s="196">
        <v>0</v>
      </c>
      <c r="F178" s="120">
        <f t="shared" si="14"/>
        <v>0</v>
      </c>
      <c r="G178" s="196">
        <f>E178</f>
        <v>0</v>
      </c>
      <c r="H178" s="537" t="s">
        <v>129</v>
      </c>
    </row>
    <row r="179" spans="1:8" ht="60" x14ac:dyDescent="0.2">
      <c r="A179" s="864"/>
      <c r="B179" s="537"/>
      <c r="C179" s="107" t="s">
        <v>3</v>
      </c>
      <c r="D179" s="196">
        <v>0</v>
      </c>
      <c r="E179" s="196">
        <v>0</v>
      </c>
      <c r="F179" s="120">
        <v>0</v>
      </c>
      <c r="G179" s="196">
        <f>E179</f>
        <v>0</v>
      </c>
      <c r="H179" s="537"/>
    </row>
    <row r="180" spans="1:8" x14ac:dyDescent="0.2">
      <c r="A180" s="864"/>
      <c r="B180" s="537"/>
      <c r="C180" s="107" t="s">
        <v>103</v>
      </c>
      <c r="D180" s="196">
        <v>0</v>
      </c>
      <c r="E180" s="196">
        <v>0</v>
      </c>
      <c r="F180" s="120">
        <v>0</v>
      </c>
      <c r="G180" s="196">
        <f>E180</f>
        <v>0</v>
      </c>
      <c r="H180" s="537"/>
    </row>
    <row r="181" spans="1:8" ht="15" customHeight="1" x14ac:dyDescent="0.2">
      <c r="A181" s="864" t="s">
        <v>130</v>
      </c>
      <c r="B181" s="493" t="s">
        <v>131</v>
      </c>
      <c r="C181" s="107" t="s">
        <v>1</v>
      </c>
      <c r="D181" s="196">
        <f>D182+D183+D184+D185</f>
        <v>5105</v>
      </c>
      <c r="E181" s="196">
        <f>E182+E183+E184+E185</f>
        <v>1368.98</v>
      </c>
      <c r="F181" s="120">
        <f t="shared" si="14"/>
        <v>26.816454456415279</v>
      </c>
      <c r="G181" s="196">
        <f>E181</f>
        <v>1368.98</v>
      </c>
      <c r="H181" s="537"/>
    </row>
    <row r="182" spans="1:8" ht="45" x14ac:dyDescent="0.2">
      <c r="A182" s="864"/>
      <c r="B182" s="497"/>
      <c r="C182" s="107" t="s">
        <v>8</v>
      </c>
      <c r="D182" s="196">
        <f t="shared" ref="D182:E184" si="15">D187+D203</f>
        <v>0</v>
      </c>
      <c r="E182" s="196">
        <f t="shared" si="15"/>
        <v>0</v>
      </c>
      <c r="F182" s="120">
        <v>0</v>
      </c>
      <c r="G182" s="196">
        <f>E182</f>
        <v>0</v>
      </c>
      <c r="H182" s="537"/>
    </row>
    <row r="183" spans="1:8" ht="93" customHeight="1" x14ac:dyDescent="0.2">
      <c r="A183" s="864"/>
      <c r="B183" s="497"/>
      <c r="C183" s="107" t="s">
        <v>2</v>
      </c>
      <c r="D183" s="196">
        <f t="shared" si="15"/>
        <v>5105</v>
      </c>
      <c r="E183" s="196">
        <f t="shared" si="15"/>
        <v>1368.98</v>
      </c>
      <c r="F183" s="120">
        <f t="shared" si="14"/>
        <v>26.816454456415279</v>
      </c>
      <c r="G183" s="196">
        <f>E183</f>
        <v>1368.98</v>
      </c>
      <c r="H183" s="348"/>
    </row>
    <row r="184" spans="1:8" ht="60" x14ac:dyDescent="0.2">
      <c r="A184" s="864"/>
      <c r="B184" s="497"/>
      <c r="C184" s="107" t="s">
        <v>3</v>
      </c>
      <c r="D184" s="196">
        <f t="shared" si="15"/>
        <v>0</v>
      </c>
      <c r="E184" s="196">
        <f t="shared" si="15"/>
        <v>0</v>
      </c>
      <c r="F184" s="120">
        <v>0</v>
      </c>
      <c r="G184" s="196">
        <f>E184</f>
        <v>0</v>
      </c>
      <c r="H184" s="348"/>
    </row>
    <row r="185" spans="1:8" ht="24.75" customHeight="1" x14ac:dyDescent="0.2">
      <c r="A185" s="864"/>
      <c r="B185" s="498"/>
      <c r="C185" s="107" t="s">
        <v>103</v>
      </c>
      <c r="D185" s="196">
        <f>D190+D195</f>
        <v>0</v>
      </c>
      <c r="E185" s="196">
        <f>E190+E195</f>
        <v>0</v>
      </c>
      <c r="F185" s="120">
        <v>0</v>
      </c>
      <c r="G185" s="196">
        <f>E185</f>
        <v>0</v>
      </c>
      <c r="H185" s="348"/>
    </row>
    <row r="186" spans="1:8" ht="15" customHeight="1" x14ac:dyDescent="0.2">
      <c r="A186" s="864" t="s">
        <v>132</v>
      </c>
      <c r="B186" s="493" t="s">
        <v>133</v>
      </c>
      <c r="C186" s="107" t="s">
        <v>1</v>
      </c>
      <c r="D186" s="196">
        <f>D187+D188+D189+D190</f>
        <v>5013</v>
      </c>
      <c r="E186" s="196">
        <f t="shared" ref="E186:G186" si="16">E187+E188+E189+E190</f>
        <v>1356.5</v>
      </c>
      <c r="F186" s="120">
        <f t="shared" si="16"/>
        <v>27.059644923199684</v>
      </c>
      <c r="G186" s="196">
        <f t="shared" si="16"/>
        <v>1356.5</v>
      </c>
      <c r="H186" s="348"/>
    </row>
    <row r="187" spans="1:8" ht="45" x14ac:dyDescent="0.2">
      <c r="A187" s="864"/>
      <c r="B187" s="497"/>
      <c r="C187" s="107" t="s">
        <v>8</v>
      </c>
      <c r="D187" s="196">
        <f>D192+D197</f>
        <v>0</v>
      </c>
      <c r="E187" s="196">
        <f>E192+E197</f>
        <v>0</v>
      </c>
      <c r="F187" s="120">
        <v>0</v>
      </c>
      <c r="G187" s="196">
        <f>E187</f>
        <v>0</v>
      </c>
      <c r="H187" s="348"/>
    </row>
    <row r="188" spans="1:8" ht="60" x14ac:dyDescent="0.2">
      <c r="A188" s="864"/>
      <c r="B188" s="497"/>
      <c r="C188" s="107" t="s">
        <v>2</v>
      </c>
      <c r="D188" s="196">
        <f>D193+D198+D201</f>
        <v>5013</v>
      </c>
      <c r="E188" s="196">
        <f>E193+E198+E201</f>
        <v>1356.5</v>
      </c>
      <c r="F188" s="120">
        <f t="shared" si="14"/>
        <v>27.059644923199684</v>
      </c>
      <c r="G188" s="196">
        <f>E188</f>
        <v>1356.5</v>
      </c>
      <c r="H188" s="348"/>
    </row>
    <row r="189" spans="1:8" ht="60" x14ac:dyDescent="0.2">
      <c r="A189" s="864"/>
      <c r="B189" s="497"/>
      <c r="C189" s="107" t="s">
        <v>3</v>
      </c>
      <c r="D189" s="196">
        <v>0</v>
      </c>
      <c r="E189" s="196">
        <v>0</v>
      </c>
      <c r="F189" s="120">
        <v>0</v>
      </c>
      <c r="G189" s="196">
        <f>E189</f>
        <v>0</v>
      </c>
      <c r="H189" s="348"/>
    </row>
    <row r="190" spans="1:8" x14ac:dyDescent="0.2">
      <c r="A190" s="864"/>
      <c r="B190" s="498"/>
      <c r="C190" s="107" t="s">
        <v>103</v>
      </c>
      <c r="D190" s="196">
        <v>0</v>
      </c>
      <c r="E190" s="196">
        <v>0</v>
      </c>
      <c r="F190" s="120">
        <v>0</v>
      </c>
      <c r="G190" s="196">
        <f>E190</f>
        <v>0</v>
      </c>
      <c r="H190" s="348"/>
    </row>
    <row r="191" spans="1:8" ht="15" customHeight="1" x14ac:dyDescent="0.2">
      <c r="A191" s="864" t="s">
        <v>134</v>
      </c>
      <c r="B191" s="537" t="s">
        <v>122</v>
      </c>
      <c r="C191" s="107" t="s">
        <v>1</v>
      </c>
      <c r="D191" s="196">
        <f>D192+D193+D194+D195</f>
        <v>3732</v>
      </c>
      <c r="E191" s="196">
        <f>E192+E193+E194+E195</f>
        <v>992.75</v>
      </c>
      <c r="F191" s="120">
        <f t="shared" ref="F191:F251" si="17">E191/D191*100</f>
        <v>26.601018220793136</v>
      </c>
      <c r="G191" s="196">
        <f>E191</f>
        <v>992.75</v>
      </c>
      <c r="H191" s="348"/>
    </row>
    <row r="192" spans="1:8" ht="45" x14ac:dyDescent="0.2">
      <c r="A192" s="864"/>
      <c r="B192" s="537"/>
      <c r="C192" s="107" t="s">
        <v>8</v>
      </c>
      <c r="D192" s="196">
        <v>0</v>
      </c>
      <c r="E192" s="196">
        <v>0</v>
      </c>
      <c r="F192" s="120">
        <v>0</v>
      </c>
      <c r="G192" s="196">
        <f>E192</f>
        <v>0</v>
      </c>
      <c r="H192" s="348"/>
    </row>
    <row r="193" spans="1:8" ht="60" x14ac:dyDescent="0.2">
      <c r="A193" s="864"/>
      <c r="B193" s="537"/>
      <c r="C193" s="107" t="s">
        <v>2</v>
      </c>
      <c r="D193" s="196">
        <v>3732</v>
      </c>
      <c r="E193" s="196">
        <v>992.75</v>
      </c>
      <c r="F193" s="120">
        <f t="shared" si="17"/>
        <v>26.601018220793136</v>
      </c>
      <c r="G193" s="196">
        <f>E193</f>
        <v>992.75</v>
      </c>
      <c r="H193" s="348"/>
    </row>
    <row r="194" spans="1:8" ht="60" x14ac:dyDescent="0.2">
      <c r="A194" s="864"/>
      <c r="B194" s="537"/>
      <c r="C194" s="107" t="s">
        <v>3</v>
      </c>
      <c r="D194" s="196">
        <v>0</v>
      </c>
      <c r="E194" s="196">
        <v>0</v>
      </c>
      <c r="F194" s="120">
        <v>0</v>
      </c>
      <c r="G194" s="196">
        <f>E194</f>
        <v>0</v>
      </c>
      <c r="H194" s="348"/>
    </row>
    <row r="195" spans="1:8" x14ac:dyDescent="0.2">
      <c r="A195" s="864"/>
      <c r="B195" s="537"/>
      <c r="C195" s="107" t="s">
        <v>103</v>
      </c>
      <c r="D195" s="196">
        <v>0</v>
      </c>
      <c r="E195" s="196">
        <v>0</v>
      </c>
      <c r="F195" s="120">
        <v>0</v>
      </c>
      <c r="G195" s="196">
        <f>E195</f>
        <v>0</v>
      </c>
      <c r="H195" s="348"/>
    </row>
    <row r="196" spans="1:8" ht="15" customHeight="1" x14ac:dyDescent="0.2">
      <c r="A196" s="864" t="s">
        <v>135</v>
      </c>
      <c r="B196" s="537" t="s">
        <v>124</v>
      </c>
      <c r="C196" s="107" t="s">
        <v>1</v>
      </c>
      <c r="D196" s="196">
        <f>D197+D198</f>
        <v>394</v>
      </c>
      <c r="E196" s="196">
        <f>E197+E198</f>
        <v>111.92</v>
      </c>
      <c r="F196" s="120">
        <f t="shared" si="17"/>
        <v>28.406091370558379</v>
      </c>
      <c r="G196" s="196">
        <f>E196</f>
        <v>111.92</v>
      </c>
      <c r="H196" s="348"/>
    </row>
    <row r="197" spans="1:8" ht="45" x14ac:dyDescent="0.2">
      <c r="A197" s="864"/>
      <c r="B197" s="537"/>
      <c r="C197" s="107" t="s">
        <v>8</v>
      </c>
      <c r="D197" s="196">
        <v>0</v>
      </c>
      <c r="E197" s="196">
        <v>0</v>
      </c>
      <c r="F197" s="120">
        <v>0</v>
      </c>
      <c r="G197" s="196">
        <f>E197</f>
        <v>0</v>
      </c>
      <c r="H197" s="348"/>
    </row>
    <row r="198" spans="1:8" ht="60" x14ac:dyDescent="0.2">
      <c r="A198" s="864"/>
      <c r="B198" s="537"/>
      <c r="C198" s="107" t="s">
        <v>2</v>
      </c>
      <c r="D198" s="196">
        <v>394</v>
      </c>
      <c r="E198" s="196">
        <v>111.92</v>
      </c>
      <c r="F198" s="120">
        <f t="shared" si="17"/>
        <v>28.406091370558379</v>
      </c>
      <c r="G198" s="196">
        <f>E198</f>
        <v>111.92</v>
      </c>
      <c r="H198" s="348"/>
    </row>
    <row r="199" spans="1:8" ht="15" customHeight="1" x14ac:dyDescent="0.2">
      <c r="A199" s="690" t="s">
        <v>136</v>
      </c>
      <c r="B199" s="493" t="s">
        <v>126</v>
      </c>
      <c r="C199" s="107" t="s">
        <v>1</v>
      </c>
      <c r="D199" s="196">
        <f>D200+D201</f>
        <v>887</v>
      </c>
      <c r="E199" s="196">
        <f>E200+E201</f>
        <v>251.83</v>
      </c>
      <c r="F199" s="120">
        <f t="shared" si="17"/>
        <v>28.391206313416014</v>
      </c>
      <c r="G199" s="196">
        <f>E199</f>
        <v>251.83</v>
      </c>
      <c r="H199" s="348"/>
    </row>
    <row r="200" spans="1:8" ht="45" x14ac:dyDescent="0.2">
      <c r="A200" s="871"/>
      <c r="B200" s="497"/>
      <c r="C200" s="107" t="s">
        <v>8</v>
      </c>
      <c r="D200" s="196">
        <v>0</v>
      </c>
      <c r="E200" s="196">
        <v>0</v>
      </c>
      <c r="F200" s="120">
        <v>0</v>
      </c>
      <c r="G200" s="196">
        <f>E200</f>
        <v>0</v>
      </c>
      <c r="H200" s="348"/>
    </row>
    <row r="201" spans="1:8" ht="60" x14ac:dyDescent="0.2">
      <c r="A201" s="872"/>
      <c r="B201" s="498"/>
      <c r="C201" s="107" t="s">
        <v>2</v>
      </c>
      <c r="D201" s="196">
        <v>887</v>
      </c>
      <c r="E201" s="196">
        <v>251.83</v>
      </c>
      <c r="F201" s="120">
        <f t="shared" si="17"/>
        <v>28.391206313416014</v>
      </c>
      <c r="G201" s="196">
        <f>E201</f>
        <v>251.83</v>
      </c>
      <c r="H201" s="348"/>
    </row>
    <row r="202" spans="1:8" ht="15" customHeight="1" x14ac:dyDescent="0.2">
      <c r="A202" s="864" t="s">
        <v>137</v>
      </c>
      <c r="B202" s="537" t="s">
        <v>128</v>
      </c>
      <c r="C202" s="107" t="s">
        <v>1</v>
      </c>
      <c r="D202" s="196">
        <f>D203+D204+D205+D206</f>
        <v>92</v>
      </c>
      <c r="E202" s="196">
        <f>E203+E204+E205+E206</f>
        <v>12.48</v>
      </c>
      <c r="F202" s="120">
        <f t="shared" si="17"/>
        <v>13.565217391304349</v>
      </c>
      <c r="G202" s="196">
        <f>E202</f>
        <v>12.48</v>
      </c>
      <c r="H202" s="348"/>
    </row>
    <row r="203" spans="1:8" ht="45" x14ac:dyDescent="0.2">
      <c r="A203" s="864"/>
      <c r="B203" s="537"/>
      <c r="C203" s="107" t="s">
        <v>8</v>
      </c>
      <c r="D203" s="196">
        <v>0</v>
      </c>
      <c r="E203" s="196">
        <v>0</v>
      </c>
      <c r="F203" s="120">
        <v>0</v>
      </c>
      <c r="G203" s="196">
        <f>E203</f>
        <v>0</v>
      </c>
      <c r="H203" s="348"/>
    </row>
    <row r="204" spans="1:8" ht="60" x14ac:dyDescent="0.2">
      <c r="A204" s="864"/>
      <c r="B204" s="537"/>
      <c r="C204" s="107" t="s">
        <v>2</v>
      </c>
      <c r="D204" s="196">
        <v>92</v>
      </c>
      <c r="E204" s="196">
        <v>12.48</v>
      </c>
      <c r="F204" s="120">
        <f t="shared" si="17"/>
        <v>13.565217391304349</v>
      </c>
      <c r="G204" s="196">
        <f>E204</f>
        <v>12.48</v>
      </c>
      <c r="H204" s="348"/>
    </row>
    <row r="205" spans="1:8" ht="60" x14ac:dyDescent="0.2">
      <c r="A205" s="864"/>
      <c r="B205" s="537"/>
      <c r="C205" s="107" t="s">
        <v>3</v>
      </c>
      <c r="D205" s="196">
        <v>0</v>
      </c>
      <c r="E205" s="196">
        <v>0</v>
      </c>
      <c r="F205" s="120">
        <v>0</v>
      </c>
      <c r="G205" s="196">
        <f>E205</f>
        <v>0</v>
      </c>
      <c r="H205" s="348"/>
    </row>
    <row r="206" spans="1:8" ht="22.5" customHeight="1" x14ac:dyDescent="0.2">
      <c r="A206" s="864"/>
      <c r="B206" s="537"/>
      <c r="C206" s="107" t="s">
        <v>103</v>
      </c>
      <c r="D206" s="196">
        <v>0</v>
      </c>
      <c r="E206" s="196">
        <v>0</v>
      </c>
      <c r="F206" s="120">
        <v>0</v>
      </c>
      <c r="G206" s="196">
        <f>E206</f>
        <v>0</v>
      </c>
      <c r="H206" s="348"/>
    </row>
    <row r="207" spans="1:8" ht="15" customHeight="1" x14ac:dyDescent="0.2">
      <c r="A207" s="880" t="s">
        <v>138</v>
      </c>
      <c r="B207" s="537" t="s">
        <v>139</v>
      </c>
      <c r="C207" s="107" t="s">
        <v>1</v>
      </c>
      <c r="D207" s="196">
        <f>D208+D209</f>
        <v>173959.5</v>
      </c>
      <c r="E207" s="196">
        <f>E208+E209</f>
        <v>83281.959999999992</v>
      </c>
      <c r="F207" s="120">
        <f t="shared" si="17"/>
        <v>47.874338567310204</v>
      </c>
      <c r="G207" s="196">
        <f>E207</f>
        <v>83281.959999999992</v>
      </c>
      <c r="H207" s="348"/>
    </row>
    <row r="208" spans="1:8" ht="89.25" customHeight="1" x14ac:dyDescent="0.2">
      <c r="A208" s="880"/>
      <c r="B208" s="537"/>
      <c r="C208" s="107" t="s">
        <v>3</v>
      </c>
      <c r="D208" s="196">
        <v>163959.5</v>
      </c>
      <c r="E208" s="42">
        <v>77631.679999999993</v>
      </c>
      <c r="F208" s="120">
        <f t="shared" si="17"/>
        <v>47.348082910718801</v>
      </c>
      <c r="G208" s="196">
        <f>E208</f>
        <v>77631.679999999993</v>
      </c>
      <c r="H208" s="359"/>
    </row>
    <row r="209" spans="1:8" x14ac:dyDescent="0.2">
      <c r="A209" s="880"/>
      <c r="B209" s="537"/>
      <c r="C209" s="107" t="s">
        <v>103</v>
      </c>
      <c r="D209" s="196">
        <v>10000</v>
      </c>
      <c r="E209" s="196">
        <v>5650.28</v>
      </c>
      <c r="F209" s="120">
        <f>E209/D209*100</f>
        <v>56.502800000000001</v>
      </c>
      <c r="G209" s="196">
        <f>E209</f>
        <v>5650.28</v>
      </c>
      <c r="H209" s="348"/>
    </row>
    <row r="210" spans="1:8" x14ac:dyDescent="0.2">
      <c r="A210" s="690" t="s">
        <v>140</v>
      </c>
      <c r="B210" s="493" t="s">
        <v>1173</v>
      </c>
      <c r="C210" s="107" t="s">
        <v>1</v>
      </c>
      <c r="D210" s="196">
        <f>D211+D212+D213+D214</f>
        <v>69665</v>
      </c>
      <c r="E210" s="196">
        <f>E211+E212+E213+E214</f>
        <v>27286.52</v>
      </c>
      <c r="F210" s="120">
        <f t="shared" si="17"/>
        <v>39.168190626570016</v>
      </c>
      <c r="G210" s="196">
        <f>E210</f>
        <v>27286.52</v>
      </c>
      <c r="H210" s="348"/>
    </row>
    <row r="211" spans="1:8" ht="45" customHeight="1" x14ac:dyDescent="0.2">
      <c r="A211" s="862"/>
      <c r="B211" s="494"/>
      <c r="C211" s="107" t="s">
        <v>8</v>
      </c>
      <c r="D211" s="196">
        <v>0</v>
      </c>
      <c r="E211" s="196">
        <v>0</v>
      </c>
      <c r="F211" s="120">
        <v>0</v>
      </c>
      <c r="G211" s="196">
        <f>E211</f>
        <v>0</v>
      </c>
      <c r="H211" s="348"/>
    </row>
    <row r="212" spans="1:8" ht="90.75" customHeight="1" x14ac:dyDescent="0.2">
      <c r="A212" s="862"/>
      <c r="B212" s="494"/>
      <c r="C212" s="107" t="s">
        <v>2</v>
      </c>
      <c r="D212" s="196">
        <v>69665</v>
      </c>
      <c r="E212" s="196">
        <v>27286.52</v>
      </c>
      <c r="F212" s="120">
        <f t="shared" si="17"/>
        <v>39.168190626570016</v>
      </c>
      <c r="G212" s="196">
        <f>E212</f>
        <v>27286.52</v>
      </c>
      <c r="H212" s="348"/>
    </row>
    <row r="213" spans="1:8" ht="55.5" customHeight="1" x14ac:dyDescent="0.2">
      <c r="A213" s="862"/>
      <c r="B213" s="494"/>
      <c r="C213" s="107" t="s">
        <v>3</v>
      </c>
      <c r="D213" s="196">
        <v>0</v>
      </c>
      <c r="E213" s="196">
        <v>0</v>
      </c>
      <c r="F213" s="120">
        <v>0</v>
      </c>
      <c r="G213" s="196">
        <f>E213</f>
        <v>0</v>
      </c>
      <c r="H213" s="348"/>
    </row>
    <row r="214" spans="1:8" ht="33" customHeight="1" x14ac:dyDescent="0.2">
      <c r="A214" s="863"/>
      <c r="B214" s="495"/>
      <c r="C214" s="107" t="s">
        <v>103</v>
      </c>
      <c r="D214" s="196">
        <v>0</v>
      </c>
      <c r="E214" s="196">
        <v>0</v>
      </c>
      <c r="F214" s="120">
        <v>0</v>
      </c>
      <c r="G214" s="196">
        <f>E214</f>
        <v>0</v>
      </c>
      <c r="H214" s="348"/>
    </row>
    <row r="215" spans="1:8" x14ac:dyDescent="0.2">
      <c r="A215" s="880" t="s">
        <v>141</v>
      </c>
      <c r="B215" s="493" t="s">
        <v>1174</v>
      </c>
      <c r="C215" s="107" t="s">
        <v>1</v>
      </c>
      <c r="D215" s="196">
        <f>D216+D217+D218+D219</f>
        <v>1746</v>
      </c>
      <c r="E215" s="196">
        <f>E216+E217+E218+E219</f>
        <v>663.51</v>
      </c>
      <c r="F215" s="120">
        <f t="shared" si="17"/>
        <v>38.001718213058417</v>
      </c>
      <c r="G215" s="196">
        <f>E215</f>
        <v>663.51</v>
      </c>
      <c r="H215" s="348"/>
    </row>
    <row r="216" spans="1:8" ht="45" x14ac:dyDescent="0.2">
      <c r="A216" s="864"/>
      <c r="B216" s="494"/>
      <c r="C216" s="107" t="s">
        <v>8</v>
      </c>
      <c r="D216" s="196">
        <v>0</v>
      </c>
      <c r="E216" s="196">
        <v>0</v>
      </c>
      <c r="F216" s="120">
        <v>0</v>
      </c>
      <c r="G216" s="196">
        <f>E216</f>
        <v>0</v>
      </c>
      <c r="H216" s="348"/>
    </row>
    <row r="217" spans="1:8" ht="60" x14ac:dyDescent="0.2">
      <c r="A217" s="864"/>
      <c r="B217" s="494"/>
      <c r="C217" s="107" t="s">
        <v>2</v>
      </c>
      <c r="D217" s="196">
        <v>0</v>
      </c>
      <c r="E217" s="196">
        <v>0</v>
      </c>
      <c r="F217" s="120">
        <v>0</v>
      </c>
      <c r="G217" s="196">
        <f>E217</f>
        <v>0</v>
      </c>
      <c r="H217" s="348"/>
    </row>
    <row r="218" spans="1:8" ht="60" x14ac:dyDescent="0.2">
      <c r="A218" s="864"/>
      <c r="B218" s="494"/>
      <c r="C218" s="107" t="s">
        <v>3</v>
      </c>
      <c r="D218" s="196">
        <v>1746</v>
      </c>
      <c r="E218" s="42">
        <v>663.51</v>
      </c>
      <c r="F218" s="120">
        <f>E218/D218*100</f>
        <v>38.001718213058417</v>
      </c>
      <c r="G218" s="196">
        <f>E218</f>
        <v>663.51</v>
      </c>
      <c r="H218" s="359"/>
    </row>
    <row r="219" spans="1:8" ht="21" customHeight="1" x14ac:dyDescent="0.2">
      <c r="A219" s="864"/>
      <c r="B219" s="495"/>
      <c r="C219" s="107" t="s">
        <v>103</v>
      </c>
      <c r="D219" s="196">
        <v>0</v>
      </c>
      <c r="E219" s="196">
        <v>0</v>
      </c>
      <c r="F219" s="120">
        <v>0</v>
      </c>
      <c r="G219" s="196">
        <f>E219</f>
        <v>0</v>
      </c>
      <c r="H219" s="348"/>
    </row>
    <row r="220" spans="1:8" ht="29.25" customHeight="1" x14ac:dyDescent="0.2">
      <c r="A220" s="880" t="s">
        <v>142</v>
      </c>
      <c r="B220" s="493" t="s">
        <v>1175</v>
      </c>
      <c r="C220" s="107" t="s">
        <v>1</v>
      </c>
      <c r="D220" s="196">
        <f>D221+D222+D223+D224</f>
        <v>0</v>
      </c>
      <c r="E220" s="196">
        <f>E221+E222+E223+E224</f>
        <v>0</v>
      </c>
      <c r="F220" s="120">
        <v>0</v>
      </c>
      <c r="G220" s="196">
        <f>E220</f>
        <v>0</v>
      </c>
      <c r="H220" s="348"/>
    </row>
    <row r="221" spans="1:8" ht="45" customHeight="1" x14ac:dyDescent="0.2">
      <c r="A221" s="864"/>
      <c r="B221" s="494"/>
      <c r="C221" s="107" t="s">
        <v>8</v>
      </c>
      <c r="D221" s="196">
        <v>0</v>
      </c>
      <c r="E221" s="196">
        <v>0</v>
      </c>
      <c r="F221" s="120">
        <v>0</v>
      </c>
      <c r="G221" s="196">
        <f>E221</f>
        <v>0</v>
      </c>
      <c r="H221" s="348"/>
    </row>
    <row r="222" spans="1:8" ht="48.75" customHeight="1" x14ac:dyDescent="0.2">
      <c r="A222" s="864"/>
      <c r="B222" s="494"/>
      <c r="C222" s="107" t="s">
        <v>2</v>
      </c>
      <c r="D222" s="196">
        <v>0</v>
      </c>
      <c r="E222" s="196">
        <v>0</v>
      </c>
      <c r="F222" s="120">
        <v>0</v>
      </c>
      <c r="G222" s="196">
        <f>E222</f>
        <v>0</v>
      </c>
      <c r="H222" s="348"/>
    </row>
    <row r="223" spans="1:8" ht="51" customHeight="1" x14ac:dyDescent="0.2">
      <c r="A223" s="864"/>
      <c r="B223" s="494"/>
      <c r="C223" s="107" t="s">
        <v>3</v>
      </c>
      <c r="D223" s="196">
        <v>0</v>
      </c>
      <c r="E223" s="196">
        <v>0</v>
      </c>
      <c r="F223" s="120">
        <v>0</v>
      </c>
      <c r="G223" s="196">
        <f>E223</f>
        <v>0</v>
      </c>
      <c r="H223" s="348"/>
    </row>
    <row r="224" spans="1:8" ht="34.5" customHeight="1" x14ac:dyDescent="0.2">
      <c r="A224" s="864"/>
      <c r="B224" s="495"/>
      <c r="C224" s="107" t="s">
        <v>103</v>
      </c>
      <c r="D224" s="196">
        <v>0</v>
      </c>
      <c r="E224" s="196">
        <v>0</v>
      </c>
      <c r="F224" s="120">
        <v>0</v>
      </c>
      <c r="G224" s="196">
        <f>E224</f>
        <v>0</v>
      </c>
      <c r="H224" s="348"/>
    </row>
    <row r="225" spans="1:8" x14ac:dyDescent="0.2">
      <c r="A225" s="880" t="s">
        <v>143</v>
      </c>
      <c r="B225" s="493" t="s">
        <v>1176</v>
      </c>
      <c r="C225" s="107" t="s">
        <v>1</v>
      </c>
      <c r="D225" s="196">
        <f>D226+D227+D228+D229</f>
        <v>550</v>
      </c>
      <c r="E225" s="196">
        <f>E226+E227+E228+E229</f>
        <v>0</v>
      </c>
      <c r="F225" s="120">
        <v>0</v>
      </c>
      <c r="G225" s="196">
        <f>E225</f>
        <v>0</v>
      </c>
      <c r="H225" s="348"/>
    </row>
    <row r="226" spans="1:8" ht="45" customHeight="1" x14ac:dyDescent="0.2">
      <c r="A226" s="864"/>
      <c r="B226" s="494"/>
      <c r="C226" s="107" t="s">
        <v>8</v>
      </c>
      <c r="D226" s="196">
        <f t="shared" ref="D226:E229" si="18">D231</f>
        <v>0</v>
      </c>
      <c r="E226" s="196">
        <f t="shared" si="18"/>
        <v>0</v>
      </c>
      <c r="F226" s="120">
        <v>0</v>
      </c>
      <c r="G226" s="196">
        <f>E226</f>
        <v>0</v>
      </c>
      <c r="H226" s="348"/>
    </row>
    <row r="227" spans="1:8" ht="60" x14ac:dyDescent="0.2">
      <c r="A227" s="864"/>
      <c r="B227" s="494"/>
      <c r="C227" s="107" t="s">
        <v>2</v>
      </c>
      <c r="D227" s="196">
        <f t="shared" si="18"/>
        <v>500</v>
      </c>
      <c r="E227" s="196">
        <f t="shared" si="18"/>
        <v>0</v>
      </c>
      <c r="F227" s="120">
        <v>0</v>
      </c>
      <c r="G227" s="196">
        <f>E227</f>
        <v>0</v>
      </c>
      <c r="H227" s="348"/>
    </row>
    <row r="228" spans="1:8" ht="60" x14ac:dyDescent="0.2">
      <c r="A228" s="864"/>
      <c r="B228" s="494"/>
      <c r="C228" s="107" t="s">
        <v>3</v>
      </c>
      <c r="D228" s="196">
        <f t="shared" si="18"/>
        <v>50</v>
      </c>
      <c r="E228" s="196">
        <f t="shared" si="18"/>
        <v>0</v>
      </c>
      <c r="F228" s="120">
        <v>0</v>
      </c>
      <c r="G228" s="196">
        <f>E228</f>
        <v>0</v>
      </c>
      <c r="H228" s="348"/>
    </row>
    <row r="229" spans="1:8" ht="24.75" customHeight="1" x14ac:dyDescent="0.2">
      <c r="A229" s="864"/>
      <c r="B229" s="495"/>
      <c r="C229" s="107" t="s">
        <v>103</v>
      </c>
      <c r="D229" s="196">
        <f t="shared" si="18"/>
        <v>0</v>
      </c>
      <c r="E229" s="196">
        <f t="shared" si="18"/>
        <v>0</v>
      </c>
      <c r="F229" s="120">
        <v>0</v>
      </c>
      <c r="G229" s="196">
        <f>E229</f>
        <v>0</v>
      </c>
      <c r="H229" s="348"/>
    </row>
    <row r="230" spans="1:8" ht="54" customHeight="1" x14ac:dyDescent="0.2">
      <c r="A230" s="880" t="s">
        <v>144</v>
      </c>
      <c r="B230" s="493" t="s">
        <v>1177</v>
      </c>
      <c r="C230" s="107" t="s">
        <v>1</v>
      </c>
      <c r="D230" s="196">
        <f>D231+D232+D233+D234</f>
        <v>550</v>
      </c>
      <c r="E230" s="196">
        <f>E231+E232+E233+E234</f>
        <v>0</v>
      </c>
      <c r="F230" s="120">
        <v>0</v>
      </c>
      <c r="G230" s="196">
        <f>E230</f>
        <v>0</v>
      </c>
      <c r="H230" s="348"/>
    </row>
    <row r="231" spans="1:8" ht="78" customHeight="1" x14ac:dyDescent="0.2">
      <c r="A231" s="864"/>
      <c r="B231" s="494"/>
      <c r="C231" s="107" t="s">
        <v>8</v>
      </c>
      <c r="D231" s="196">
        <v>0</v>
      </c>
      <c r="E231" s="196">
        <v>0</v>
      </c>
      <c r="F231" s="120">
        <v>0</v>
      </c>
      <c r="G231" s="196">
        <f>E231</f>
        <v>0</v>
      </c>
      <c r="H231" s="348"/>
    </row>
    <row r="232" spans="1:8" ht="54" customHeight="1" x14ac:dyDescent="0.2">
      <c r="A232" s="864"/>
      <c r="B232" s="494"/>
      <c r="C232" s="107" t="s">
        <v>2</v>
      </c>
      <c r="D232" s="196">
        <v>500</v>
      </c>
      <c r="E232" s="196">
        <v>0</v>
      </c>
      <c r="F232" s="120">
        <v>0</v>
      </c>
      <c r="G232" s="196">
        <f>E232</f>
        <v>0</v>
      </c>
      <c r="H232" s="493" t="s">
        <v>1040</v>
      </c>
    </row>
    <row r="233" spans="1:8" ht="62.25" customHeight="1" x14ac:dyDescent="0.2">
      <c r="A233" s="864"/>
      <c r="B233" s="494"/>
      <c r="C233" s="107" t="s">
        <v>3</v>
      </c>
      <c r="D233" s="196">
        <v>50</v>
      </c>
      <c r="E233" s="196">
        <v>0</v>
      </c>
      <c r="F233" s="120">
        <v>0</v>
      </c>
      <c r="G233" s="196">
        <f>E233</f>
        <v>0</v>
      </c>
      <c r="H233" s="495"/>
    </row>
    <row r="234" spans="1:8" ht="68.25" customHeight="1" x14ac:dyDescent="0.2">
      <c r="A234" s="864"/>
      <c r="B234" s="495"/>
      <c r="C234" s="107" t="s">
        <v>103</v>
      </c>
      <c r="D234" s="196">
        <v>0</v>
      </c>
      <c r="E234" s="196">
        <v>0</v>
      </c>
      <c r="F234" s="120">
        <v>0</v>
      </c>
      <c r="G234" s="196">
        <f>E234</f>
        <v>0</v>
      </c>
      <c r="H234" s="348"/>
    </row>
    <row r="235" spans="1:8" ht="26.25" customHeight="1" x14ac:dyDescent="0.2">
      <c r="A235" s="881" t="s">
        <v>810</v>
      </c>
      <c r="B235" s="882"/>
      <c r="C235" s="882"/>
      <c r="D235" s="882"/>
      <c r="E235" s="882"/>
      <c r="F235" s="882"/>
      <c r="G235" s="882"/>
      <c r="H235" s="883"/>
    </row>
    <row r="236" spans="1:8" ht="14.25" customHeight="1" x14ac:dyDescent="0.2">
      <c r="A236" s="879"/>
      <c r="B236" s="496" t="s">
        <v>57</v>
      </c>
      <c r="C236" s="47" t="s">
        <v>1</v>
      </c>
      <c r="D236" s="61">
        <f>D237+D238+D239+D240</f>
        <v>2151547.6800000002</v>
      </c>
      <c r="E236" s="61">
        <f>E237+E238+E239+E240</f>
        <v>851537.83999999985</v>
      </c>
      <c r="F236" s="122">
        <f t="shared" si="17"/>
        <v>39.577920950373723</v>
      </c>
      <c r="G236" s="61">
        <f>E236</f>
        <v>851537.83999999985</v>
      </c>
      <c r="H236" s="326"/>
    </row>
    <row r="237" spans="1:8" ht="42.75" x14ac:dyDescent="0.2">
      <c r="A237" s="871"/>
      <c r="B237" s="618"/>
      <c r="C237" s="47" t="s">
        <v>8</v>
      </c>
      <c r="D237" s="61">
        <f t="shared" ref="D237:E240" si="19">D242+D372+D452+D502</f>
        <v>0</v>
      </c>
      <c r="E237" s="61">
        <f t="shared" si="19"/>
        <v>0</v>
      </c>
      <c r="F237" s="122">
        <v>0</v>
      </c>
      <c r="G237" s="61">
        <f>E237</f>
        <v>0</v>
      </c>
      <c r="H237" s="326"/>
    </row>
    <row r="238" spans="1:8" ht="57" x14ac:dyDescent="0.2">
      <c r="A238" s="871"/>
      <c r="B238" s="618"/>
      <c r="C238" s="47" t="s">
        <v>2</v>
      </c>
      <c r="D238" s="61">
        <f t="shared" si="19"/>
        <v>1457709.3</v>
      </c>
      <c r="E238" s="61">
        <f t="shared" si="19"/>
        <v>756895.49999999988</v>
      </c>
      <c r="F238" s="122">
        <f t="shared" si="17"/>
        <v>51.923624278173975</v>
      </c>
      <c r="G238" s="61">
        <f>E238</f>
        <v>756895.49999999988</v>
      </c>
      <c r="H238" s="326"/>
    </row>
    <row r="239" spans="1:8" ht="71.25" x14ac:dyDescent="0.2">
      <c r="A239" s="871"/>
      <c r="B239" s="618"/>
      <c r="C239" s="47" t="s">
        <v>3</v>
      </c>
      <c r="D239" s="61">
        <f t="shared" si="19"/>
        <v>248838.38</v>
      </c>
      <c r="E239" s="61">
        <f t="shared" si="19"/>
        <v>94642.339999999982</v>
      </c>
      <c r="F239" s="122">
        <f t="shared" si="17"/>
        <v>38.033658634170493</v>
      </c>
      <c r="G239" s="61">
        <f>E239</f>
        <v>94642.339999999982</v>
      </c>
      <c r="H239" s="326"/>
    </row>
    <row r="240" spans="1:8" ht="28.5" x14ac:dyDescent="0.2">
      <c r="A240" s="872"/>
      <c r="B240" s="619"/>
      <c r="C240" s="47" t="s">
        <v>103</v>
      </c>
      <c r="D240" s="61">
        <f t="shared" si="19"/>
        <v>445000</v>
      </c>
      <c r="E240" s="61">
        <f t="shared" si="19"/>
        <v>0</v>
      </c>
      <c r="F240" s="122">
        <f t="shared" si="17"/>
        <v>0</v>
      </c>
      <c r="G240" s="61">
        <f>E240</f>
        <v>0</v>
      </c>
      <c r="H240" s="326"/>
    </row>
    <row r="241" spans="1:8" x14ac:dyDescent="0.2">
      <c r="A241" s="861">
        <v>1</v>
      </c>
      <c r="B241" s="496" t="s">
        <v>1178</v>
      </c>
      <c r="C241" s="107" t="s">
        <v>1</v>
      </c>
      <c r="D241" s="196">
        <f>D242+D243+D244+D245</f>
        <v>1541447.5</v>
      </c>
      <c r="E241" s="196">
        <f>E242+E243+E244+E245</f>
        <v>842355.19</v>
      </c>
      <c r="F241" s="120">
        <f t="shared" si="17"/>
        <v>54.647024306698732</v>
      </c>
      <c r="G241" s="196">
        <f>E241</f>
        <v>842355.19</v>
      </c>
      <c r="H241" s="227"/>
    </row>
    <row r="242" spans="1:8" ht="45" customHeight="1" x14ac:dyDescent="0.2">
      <c r="A242" s="862"/>
      <c r="B242" s="494"/>
      <c r="C242" s="107" t="s">
        <v>8</v>
      </c>
      <c r="D242" s="196">
        <f>D247+D272+D362</f>
        <v>0</v>
      </c>
      <c r="E242" s="196">
        <f>E247+E272+E377+E437</f>
        <v>0</v>
      </c>
      <c r="F242" s="120">
        <v>0</v>
      </c>
      <c r="G242" s="196">
        <f>E242</f>
        <v>0</v>
      </c>
      <c r="H242" s="227"/>
    </row>
    <row r="243" spans="1:8" ht="60" x14ac:dyDescent="0.2">
      <c r="A243" s="862"/>
      <c r="B243" s="494"/>
      <c r="C243" s="107" t="s">
        <v>2</v>
      </c>
      <c r="D243" s="196">
        <f>D248+D273+D363</f>
        <v>1359843</v>
      </c>
      <c r="E243" s="196">
        <f>E248+E273+E378+E438</f>
        <v>756268.65999999992</v>
      </c>
      <c r="F243" s="120">
        <f t="shared" si="17"/>
        <v>55.614409898789788</v>
      </c>
      <c r="G243" s="196">
        <f>E243</f>
        <v>756268.65999999992</v>
      </c>
      <c r="H243" s="227"/>
    </row>
    <row r="244" spans="1:8" ht="60" x14ac:dyDescent="0.2">
      <c r="A244" s="862"/>
      <c r="B244" s="494"/>
      <c r="C244" s="107" t="s">
        <v>3</v>
      </c>
      <c r="D244" s="196">
        <f>D249+D274+D364</f>
        <v>181604.5</v>
      </c>
      <c r="E244" s="196">
        <f>E249+E274+E379+E439</f>
        <v>86086.529999999984</v>
      </c>
      <c r="F244" s="120">
        <f t="shared" si="17"/>
        <v>47.403302230946913</v>
      </c>
      <c r="G244" s="196">
        <f>E244</f>
        <v>86086.529999999984</v>
      </c>
      <c r="H244" s="227"/>
    </row>
    <row r="245" spans="1:8" ht="42.75" customHeight="1" x14ac:dyDescent="0.2">
      <c r="A245" s="863"/>
      <c r="B245" s="495"/>
      <c r="C245" s="107" t="s">
        <v>103</v>
      </c>
      <c r="D245" s="196">
        <f>D250+D275+D365</f>
        <v>0</v>
      </c>
      <c r="E245" s="196">
        <f>E250+E275+E380+E440</f>
        <v>0</v>
      </c>
      <c r="F245" s="120">
        <v>0</v>
      </c>
      <c r="G245" s="196">
        <f>E245</f>
        <v>0</v>
      </c>
      <c r="H245" s="227"/>
    </row>
    <row r="246" spans="1:8" x14ac:dyDescent="0.2">
      <c r="A246" s="861">
        <v>1.1000000000000001</v>
      </c>
      <c r="B246" s="493" t="s">
        <v>1179</v>
      </c>
      <c r="C246" s="107" t="s">
        <v>1</v>
      </c>
      <c r="D246" s="196">
        <f>D247+D248+D249+D250</f>
        <v>84518</v>
      </c>
      <c r="E246" s="196">
        <f>E247+E248+E249+E250</f>
        <v>31709.73</v>
      </c>
      <c r="F246" s="120">
        <f t="shared" si="17"/>
        <v>37.518315625073953</v>
      </c>
      <c r="G246" s="196">
        <f>E246</f>
        <v>31709.73</v>
      </c>
      <c r="H246" s="227"/>
    </row>
    <row r="247" spans="1:8" ht="45" customHeight="1" x14ac:dyDescent="0.2">
      <c r="A247" s="862"/>
      <c r="B247" s="494"/>
      <c r="C247" s="107" t="s">
        <v>8</v>
      </c>
      <c r="D247" s="196">
        <f t="shared" ref="D247:E248" si="20">D252+D257</f>
        <v>0</v>
      </c>
      <c r="E247" s="196">
        <f t="shared" si="20"/>
        <v>0</v>
      </c>
      <c r="F247" s="120">
        <v>0</v>
      </c>
      <c r="G247" s="196">
        <f>E247</f>
        <v>0</v>
      </c>
      <c r="H247" s="227"/>
    </row>
    <row r="248" spans="1:8" ht="60" x14ac:dyDescent="0.2">
      <c r="A248" s="862"/>
      <c r="B248" s="494"/>
      <c r="C248" s="107" t="s">
        <v>2</v>
      </c>
      <c r="D248" s="196">
        <f t="shared" si="20"/>
        <v>84518</v>
      </c>
      <c r="E248" s="196">
        <f t="shared" si="20"/>
        <v>31709.73</v>
      </c>
      <c r="F248" s="120">
        <f t="shared" si="17"/>
        <v>37.518315625073953</v>
      </c>
      <c r="G248" s="196">
        <f>E248</f>
        <v>31709.73</v>
      </c>
      <c r="H248" s="348"/>
    </row>
    <row r="249" spans="1:8" ht="49.5" customHeight="1" x14ac:dyDescent="0.2">
      <c r="A249" s="862"/>
      <c r="B249" s="494"/>
      <c r="C249" s="107" t="s">
        <v>3</v>
      </c>
      <c r="D249" s="196">
        <f>D254+D259</f>
        <v>0</v>
      </c>
      <c r="E249" s="196">
        <f>E254+E259</f>
        <v>0</v>
      </c>
      <c r="F249" s="120">
        <v>0</v>
      </c>
      <c r="G249" s="196">
        <f>E249</f>
        <v>0</v>
      </c>
      <c r="H249" s="227"/>
    </row>
    <row r="250" spans="1:8" ht="26.25" customHeight="1" x14ac:dyDescent="0.2">
      <c r="A250" s="863"/>
      <c r="B250" s="495"/>
      <c r="C250" s="107" t="s">
        <v>103</v>
      </c>
      <c r="D250" s="196">
        <f>D255+D260</f>
        <v>0</v>
      </c>
      <c r="E250" s="196">
        <f>E255+E260</f>
        <v>0</v>
      </c>
      <c r="F250" s="120">
        <v>0</v>
      </c>
      <c r="G250" s="196">
        <f>E250</f>
        <v>0</v>
      </c>
      <c r="H250" s="227"/>
    </row>
    <row r="251" spans="1:8" x14ac:dyDescent="0.2">
      <c r="A251" s="690" t="s">
        <v>12</v>
      </c>
      <c r="B251" s="493" t="s">
        <v>1180</v>
      </c>
      <c r="C251" s="107" t="s">
        <v>1</v>
      </c>
      <c r="D251" s="196">
        <f>D252+D253+D254+D255</f>
        <v>394</v>
      </c>
      <c r="E251" s="196">
        <f>E252+E253+E254+E255</f>
        <v>62.14</v>
      </c>
      <c r="F251" s="120">
        <f t="shared" si="17"/>
        <v>15.771573604060915</v>
      </c>
      <c r="G251" s="196">
        <f>E251</f>
        <v>62.14</v>
      </c>
      <c r="H251" s="227"/>
    </row>
    <row r="252" spans="1:8" ht="45" customHeight="1" x14ac:dyDescent="0.2">
      <c r="A252" s="862"/>
      <c r="B252" s="494"/>
      <c r="C252" s="107" t="s">
        <v>8</v>
      </c>
      <c r="D252" s="196">
        <v>0</v>
      </c>
      <c r="E252" s="196">
        <v>0</v>
      </c>
      <c r="F252" s="120">
        <v>0</v>
      </c>
      <c r="G252" s="196">
        <f>E252</f>
        <v>0</v>
      </c>
      <c r="H252" s="227"/>
    </row>
    <row r="253" spans="1:8" ht="45" customHeight="1" x14ac:dyDescent="0.2">
      <c r="A253" s="862"/>
      <c r="B253" s="494"/>
      <c r="C253" s="107" t="s">
        <v>2</v>
      </c>
      <c r="D253" s="196">
        <v>394</v>
      </c>
      <c r="E253" s="196">
        <v>62.14</v>
      </c>
      <c r="F253" s="120">
        <f>E253/D253*100</f>
        <v>15.771573604060915</v>
      </c>
      <c r="G253" s="196">
        <f>E253</f>
        <v>62.14</v>
      </c>
      <c r="H253" s="348"/>
    </row>
    <row r="254" spans="1:8" ht="54.75" customHeight="1" x14ac:dyDescent="0.2">
      <c r="A254" s="862"/>
      <c r="B254" s="494"/>
      <c r="C254" s="107" t="s">
        <v>3</v>
      </c>
      <c r="D254" s="196">
        <v>0</v>
      </c>
      <c r="E254" s="196">
        <v>0</v>
      </c>
      <c r="F254" s="120">
        <v>0</v>
      </c>
      <c r="G254" s="196">
        <f>E254</f>
        <v>0</v>
      </c>
      <c r="H254" s="227"/>
    </row>
    <row r="255" spans="1:8" ht="30" customHeight="1" x14ac:dyDescent="0.2">
      <c r="A255" s="863"/>
      <c r="B255" s="495"/>
      <c r="C255" s="107" t="s">
        <v>103</v>
      </c>
      <c r="D255" s="196">
        <v>0</v>
      </c>
      <c r="E255" s="196">
        <v>0</v>
      </c>
      <c r="F255" s="120">
        <v>0</v>
      </c>
      <c r="G255" s="196">
        <f>E255</f>
        <v>0</v>
      </c>
      <c r="H255" s="227"/>
    </row>
    <row r="256" spans="1:8" x14ac:dyDescent="0.2">
      <c r="A256" s="861" t="s">
        <v>107</v>
      </c>
      <c r="B256" s="493" t="s">
        <v>1181</v>
      </c>
      <c r="C256" s="107" t="s">
        <v>1</v>
      </c>
      <c r="D256" s="196">
        <f>D257+D258+D259+D260</f>
        <v>84124</v>
      </c>
      <c r="E256" s="196">
        <f>E257+E258+E259+E260</f>
        <v>31647.59</v>
      </c>
      <c r="F256" s="120">
        <v>0</v>
      </c>
      <c r="G256" s="196">
        <f>E256</f>
        <v>31647.59</v>
      </c>
      <c r="H256" s="227"/>
    </row>
    <row r="257" spans="1:8" ht="45" customHeight="1" x14ac:dyDescent="0.2">
      <c r="A257" s="862"/>
      <c r="B257" s="494"/>
      <c r="C257" s="107" t="s">
        <v>8</v>
      </c>
      <c r="D257" s="196">
        <f t="shared" ref="D257:E260" si="21">D262+D267</f>
        <v>0</v>
      </c>
      <c r="E257" s="196">
        <f t="shared" si="21"/>
        <v>0</v>
      </c>
      <c r="F257" s="120">
        <v>0</v>
      </c>
      <c r="G257" s="196">
        <f>E257</f>
        <v>0</v>
      </c>
      <c r="H257" s="227"/>
    </row>
    <row r="258" spans="1:8" ht="60" x14ac:dyDescent="0.2">
      <c r="A258" s="862"/>
      <c r="B258" s="494"/>
      <c r="C258" s="107" t="s">
        <v>2</v>
      </c>
      <c r="D258" s="196">
        <f t="shared" si="21"/>
        <v>84124</v>
      </c>
      <c r="E258" s="196">
        <f t="shared" si="21"/>
        <v>31647.59</v>
      </c>
      <c r="F258" s="120">
        <v>0</v>
      </c>
      <c r="G258" s="196">
        <f>E258</f>
        <v>31647.59</v>
      </c>
      <c r="H258" s="227"/>
    </row>
    <row r="259" spans="1:8" ht="50.25" customHeight="1" x14ac:dyDescent="0.2">
      <c r="A259" s="862"/>
      <c r="B259" s="494"/>
      <c r="C259" s="107" t="s">
        <v>3</v>
      </c>
      <c r="D259" s="196">
        <f t="shared" si="21"/>
        <v>0</v>
      </c>
      <c r="E259" s="196">
        <f t="shared" si="21"/>
        <v>0</v>
      </c>
      <c r="F259" s="120">
        <v>0</v>
      </c>
      <c r="G259" s="196">
        <f>E259</f>
        <v>0</v>
      </c>
      <c r="H259" s="327"/>
    </row>
    <row r="260" spans="1:8" ht="26.25" customHeight="1" x14ac:dyDescent="0.2">
      <c r="A260" s="863"/>
      <c r="B260" s="495"/>
      <c r="C260" s="107" t="s">
        <v>103</v>
      </c>
      <c r="D260" s="196">
        <f t="shared" si="21"/>
        <v>0</v>
      </c>
      <c r="E260" s="196">
        <f t="shared" si="21"/>
        <v>0</v>
      </c>
      <c r="F260" s="120">
        <v>0</v>
      </c>
      <c r="G260" s="196">
        <f>E260</f>
        <v>0</v>
      </c>
      <c r="H260" s="227"/>
    </row>
    <row r="261" spans="1:8" ht="52.5" customHeight="1" x14ac:dyDescent="0.2">
      <c r="A261" s="368" t="s">
        <v>145</v>
      </c>
      <c r="B261" s="493" t="s">
        <v>146</v>
      </c>
      <c r="C261" s="107" t="s">
        <v>1</v>
      </c>
      <c r="D261" s="196">
        <f>D262+D263+D264+D265</f>
        <v>84124</v>
      </c>
      <c r="E261" s="196">
        <f>E262+E263+E264+E265</f>
        <v>31647.59</v>
      </c>
      <c r="F261" s="120">
        <f t="shared" ref="F261:F263" si="22">E261/D261*100</f>
        <v>37.620167847463271</v>
      </c>
      <c r="G261" s="196">
        <f>E261</f>
        <v>31647.59</v>
      </c>
      <c r="H261" s="227"/>
    </row>
    <row r="262" spans="1:8" ht="74.25" customHeight="1" x14ac:dyDescent="0.2">
      <c r="A262" s="368"/>
      <c r="B262" s="501"/>
      <c r="C262" s="107" t="s">
        <v>8</v>
      </c>
      <c r="D262" s="196">
        <v>0</v>
      </c>
      <c r="E262" s="196">
        <v>0</v>
      </c>
      <c r="F262" s="120">
        <v>0</v>
      </c>
      <c r="G262" s="196">
        <f>E262</f>
        <v>0</v>
      </c>
      <c r="H262" s="227"/>
    </row>
    <row r="263" spans="1:8" ht="75" customHeight="1" x14ac:dyDescent="0.2">
      <c r="A263" s="368"/>
      <c r="B263" s="501"/>
      <c r="C263" s="107" t="s">
        <v>2</v>
      </c>
      <c r="D263" s="196">
        <v>84124</v>
      </c>
      <c r="E263" s="196">
        <v>31647.59</v>
      </c>
      <c r="F263" s="120">
        <f t="shared" si="22"/>
        <v>37.620167847463271</v>
      </c>
      <c r="G263" s="196">
        <f>E263</f>
        <v>31647.59</v>
      </c>
      <c r="H263" s="227"/>
    </row>
    <row r="264" spans="1:8" ht="60" customHeight="1" x14ac:dyDescent="0.2">
      <c r="A264" s="368"/>
      <c r="B264" s="501"/>
      <c r="C264" s="107" t="s">
        <v>3</v>
      </c>
      <c r="D264" s="196">
        <v>0</v>
      </c>
      <c r="E264" s="196">
        <v>0</v>
      </c>
      <c r="F264" s="120">
        <v>0</v>
      </c>
      <c r="G264" s="196">
        <f>E264</f>
        <v>0</v>
      </c>
      <c r="H264" s="227"/>
    </row>
    <row r="265" spans="1:8" ht="36" customHeight="1" x14ac:dyDescent="0.2">
      <c r="A265" s="369"/>
      <c r="B265" s="502"/>
      <c r="C265" s="107" t="s">
        <v>103</v>
      </c>
      <c r="D265" s="196">
        <v>0</v>
      </c>
      <c r="E265" s="196">
        <v>0</v>
      </c>
      <c r="F265" s="120">
        <v>0</v>
      </c>
      <c r="G265" s="196">
        <f>E265</f>
        <v>0</v>
      </c>
      <c r="H265" s="227"/>
    </row>
    <row r="266" spans="1:8" ht="15" customHeight="1" x14ac:dyDescent="0.2">
      <c r="A266" s="368" t="s">
        <v>147</v>
      </c>
      <c r="B266" s="868" t="s">
        <v>148</v>
      </c>
      <c r="C266" s="107" t="s">
        <v>1</v>
      </c>
      <c r="D266" s="196">
        <f>D267+D268+D269+D270</f>
        <v>0</v>
      </c>
      <c r="E266" s="196">
        <f>E267+E268+E269+E270</f>
        <v>0</v>
      </c>
      <c r="F266" s="120">
        <v>0</v>
      </c>
      <c r="G266" s="196">
        <f>E266</f>
        <v>0</v>
      </c>
      <c r="H266" s="227"/>
    </row>
    <row r="267" spans="1:8" ht="45" x14ac:dyDescent="0.2">
      <c r="A267" s="368"/>
      <c r="B267" s="499"/>
      <c r="C267" s="107" t="s">
        <v>8</v>
      </c>
      <c r="D267" s="196">
        <v>0</v>
      </c>
      <c r="E267" s="196">
        <v>0</v>
      </c>
      <c r="F267" s="120">
        <v>0</v>
      </c>
      <c r="G267" s="196">
        <f>E267</f>
        <v>0</v>
      </c>
      <c r="H267" s="227"/>
    </row>
    <row r="268" spans="1:8" ht="60" x14ac:dyDescent="0.2">
      <c r="A268" s="368"/>
      <c r="B268" s="499"/>
      <c r="C268" s="107" t="s">
        <v>2</v>
      </c>
      <c r="D268" s="196">
        <v>0</v>
      </c>
      <c r="E268" s="196">
        <v>0</v>
      </c>
      <c r="F268" s="120">
        <v>0</v>
      </c>
      <c r="G268" s="196">
        <f>E268</f>
        <v>0</v>
      </c>
      <c r="H268" s="227"/>
    </row>
    <row r="269" spans="1:8" ht="52.5" customHeight="1" x14ac:dyDescent="0.2">
      <c r="A269" s="368"/>
      <c r="B269" s="499"/>
      <c r="C269" s="107" t="s">
        <v>3</v>
      </c>
      <c r="D269" s="196">
        <v>0</v>
      </c>
      <c r="E269" s="196">
        <v>0</v>
      </c>
      <c r="F269" s="120">
        <v>0</v>
      </c>
      <c r="G269" s="196">
        <f>E269</f>
        <v>0</v>
      </c>
      <c r="H269" s="227"/>
    </row>
    <row r="270" spans="1:8" ht="27.75" customHeight="1" x14ac:dyDescent="0.2">
      <c r="A270" s="368"/>
      <c r="B270" s="500"/>
      <c r="C270" s="107" t="s">
        <v>103</v>
      </c>
      <c r="D270" s="196">
        <v>0</v>
      </c>
      <c r="E270" s="196">
        <v>0</v>
      </c>
      <c r="F270" s="120">
        <v>0</v>
      </c>
      <c r="G270" s="196">
        <f>E270</f>
        <v>0</v>
      </c>
      <c r="H270" s="227"/>
    </row>
    <row r="271" spans="1:8" x14ac:dyDescent="0.2">
      <c r="A271" s="861" t="s">
        <v>14</v>
      </c>
      <c r="B271" s="493" t="s">
        <v>1182</v>
      </c>
      <c r="C271" s="107" t="s">
        <v>1</v>
      </c>
      <c r="D271" s="196">
        <f>D272+D273+D274+D275</f>
        <v>1456929.5</v>
      </c>
      <c r="E271" s="196">
        <f>E272+E273+E274+E275</f>
        <v>810645.46</v>
      </c>
      <c r="F271" s="120">
        <f t="shared" ref="F271:F331" si="23">E271/D271*100</f>
        <v>55.640678564062299</v>
      </c>
      <c r="G271" s="196">
        <f>E271</f>
        <v>810645.46</v>
      </c>
      <c r="H271" s="227"/>
    </row>
    <row r="272" spans="1:8" ht="51" customHeight="1" x14ac:dyDescent="0.2">
      <c r="A272" s="862"/>
      <c r="B272" s="494"/>
      <c r="C272" s="107" t="s">
        <v>8</v>
      </c>
      <c r="D272" s="196">
        <f>D277+D347+D352+D357</f>
        <v>0</v>
      </c>
      <c r="E272" s="196">
        <f t="shared" ref="E272:E274" si="24">E277+E347+E352</f>
        <v>0</v>
      </c>
      <c r="F272" s="120">
        <v>0</v>
      </c>
      <c r="G272" s="196">
        <f>E272</f>
        <v>0</v>
      </c>
      <c r="H272" s="227"/>
    </row>
    <row r="273" spans="1:8" ht="48.75" customHeight="1" x14ac:dyDescent="0.2">
      <c r="A273" s="862"/>
      <c r="B273" s="494"/>
      <c r="C273" s="107" t="s">
        <v>2</v>
      </c>
      <c r="D273" s="196">
        <f t="shared" ref="D273:E275" si="25">D278+D348+D353+D358</f>
        <v>1275325</v>
      </c>
      <c r="E273" s="196">
        <f t="shared" si="24"/>
        <v>724558.92999999993</v>
      </c>
      <c r="F273" s="120">
        <f t="shared" si="23"/>
        <v>56.81366945680513</v>
      </c>
      <c r="G273" s="196">
        <f>E273</f>
        <v>724558.92999999993</v>
      </c>
      <c r="H273" s="227"/>
    </row>
    <row r="274" spans="1:8" ht="51" customHeight="1" x14ac:dyDescent="0.2">
      <c r="A274" s="862"/>
      <c r="B274" s="494"/>
      <c r="C274" s="107" t="s">
        <v>3</v>
      </c>
      <c r="D274" s="196">
        <f t="shared" si="25"/>
        <v>181604.5</v>
      </c>
      <c r="E274" s="196">
        <f t="shared" si="24"/>
        <v>86086.529999999984</v>
      </c>
      <c r="F274" s="120">
        <f t="shared" si="23"/>
        <v>47.403302230946913</v>
      </c>
      <c r="G274" s="196">
        <f>E274</f>
        <v>86086.529999999984</v>
      </c>
      <c r="H274" s="227"/>
    </row>
    <row r="275" spans="1:8" ht="22.5" customHeight="1" x14ac:dyDescent="0.2">
      <c r="A275" s="863"/>
      <c r="B275" s="495"/>
      <c r="C275" s="107" t="s">
        <v>103</v>
      </c>
      <c r="D275" s="196">
        <f t="shared" si="25"/>
        <v>0</v>
      </c>
      <c r="E275" s="196">
        <f t="shared" si="25"/>
        <v>0</v>
      </c>
      <c r="F275" s="120">
        <v>0</v>
      </c>
      <c r="G275" s="196">
        <f>E275</f>
        <v>0</v>
      </c>
      <c r="H275" s="227"/>
    </row>
    <row r="276" spans="1:8" x14ac:dyDescent="0.2">
      <c r="A276" s="861" t="s">
        <v>149</v>
      </c>
      <c r="B276" s="493" t="s">
        <v>1183</v>
      </c>
      <c r="C276" s="107" t="s">
        <v>1</v>
      </c>
      <c r="D276" s="196">
        <f>D277+D278+D279+D280</f>
        <v>1436581.5</v>
      </c>
      <c r="E276" s="196">
        <f>E277+E278+E279+E280</f>
        <v>801773.69</v>
      </c>
      <c r="F276" s="120">
        <f t="shared" si="23"/>
        <v>55.811221987753569</v>
      </c>
      <c r="G276" s="196">
        <f>E276</f>
        <v>801773.69</v>
      </c>
      <c r="H276" s="227"/>
    </row>
    <row r="277" spans="1:8" ht="45" customHeight="1" x14ac:dyDescent="0.2">
      <c r="A277" s="862"/>
      <c r="B277" s="494"/>
      <c r="C277" s="107" t="s">
        <v>8</v>
      </c>
      <c r="D277" s="196">
        <f t="shared" ref="D277:E278" si="26">D282+D317</f>
        <v>0</v>
      </c>
      <c r="E277" s="196">
        <f t="shared" si="26"/>
        <v>0</v>
      </c>
      <c r="F277" s="120">
        <v>0</v>
      </c>
      <c r="G277" s="196">
        <f>E277</f>
        <v>0</v>
      </c>
      <c r="H277" s="227"/>
    </row>
    <row r="278" spans="1:8" ht="45" customHeight="1" x14ac:dyDescent="0.2">
      <c r="A278" s="862"/>
      <c r="B278" s="494"/>
      <c r="C278" s="107" t="s">
        <v>2</v>
      </c>
      <c r="D278" s="196">
        <f t="shared" si="26"/>
        <v>1275325</v>
      </c>
      <c r="E278" s="196">
        <f t="shared" si="26"/>
        <v>724558.92999999993</v>
      </c>
      <c r="F278" s="120">
        <f t="shared" si="23"/>
        <v>56.81366945680513</v>
      </c>
      <c r="G278" s="196">
        <f>E278</f>
        <v>724558.92999999993</v>
      </c>
      <c r="H278" s="227"/>
    </row>
    <row r="279" spans="1:8" ht="55.5" customHeight="1" x14ac:dyDescent="0.2">
      <c r="A279" s="862"/>
      <c r="B279" s="494"/>
      <c r="C279" s="107" t="s">
        <v>3</v>
      </c>
      <c r="D279" s="196">
        <f>D284+D319+D344</f>
        <v>161256.5</v>
      </c>
      <c r="E279" s="196">
        <f>E284+E319+E344</f>
        <v>77214.759999999995</v>
      </c>
      <c r="F279" s="120">
        <f t="shared" si="23"/>
        <v>47.883192305426448</v>
      </c>
      <c r="G279" s="196">
        <f>E279</f>
        <v>77214.759999999995</v>
      </c>
      <c r="H279" s="227"/>
    </row>
    <row r="280" spans="1:8" ht="34.5" customHeight="1" x14ac:dyDescent="0.2">
      <c r="A280" s="863"/>
      <c r="B280" s="495"/>
      <c r="C280" s="107" t="s">
        <v>103</v>
      </c>
      <c r="D280" s="196">
        <f>D285+D320</f>
        <v>0</v>
      </c>
      <c r="E280" s="196">
        <f>E285+E320</f>
        <v>0</v>
      </c>
      <c r="F280" s="120">
        <v>0</v>
      </c>
      <c r="G280" s="196">
        <f>E280</f>
        <v>0</v>
      </c>
      <c r="H280" s="227"/>
    </row>
    <row r="281" spans="1:8" ht="60.75" customHeight="1" x14ac:dyDescent="0.2">
      <c r="A281" s="876" t="s">
        <v>150</v>
      </c>
      <c r="B281" s="493" t="s">
        <v>151</v>
      </c>
      <c r="C281" s="107" t="s">
        <v>1</v>
      </c>
      <c r="D281" s="196">
        <f>D282+D283+D284+D285</f>
        <v>1260564</v>
      </c>
      <c r="E281" s="196">
        <f>E282+E283+E284+E285</f>
        <v>715539.46</v>
      </c>
      <c r="F281" s="120">
        <f t="shared" si="23"/>
        <v>56.763437635851886</v>
      </c>
      <c r="G281" s="196">
        <f>E281</f>
        <v>715539.46</v>
      </c>
      <c r="H281" s="227"/>
    </row>
    <row r="282" spans="1:8" ht="58.5" customHeight="1" x14ac:dyDescent="0.2">
      <c r="A282" s="877"/>
      <c r="B282" s="497"/>
      <c r="C282" s="107" t="s">
        <v>8</v>
      </c>
      <c r="D282" s="196">
        <f t="shared" ref="D282:E285" si="27">D287+D302+D307+D312</f>
        <v>0</v>
      </c>
      <c r="E282" s="196">
        <f t="shared" si="27"/>
        <v>0</v>
      </c>
      <c r="F282" s="120">
        <v>0</v>
      </c>
      <c r="G282" s="196">
        <f>E282</f>
        <v>0</v>
      </c>
      <c r="H282" s="227"/>
    </row>
    <row r="283" spans="1:8" ht="60.75" customHeight="1" x14ac:dyDescent="0.2">
      <c r="A283" s="877"/>
      <c r="B283" s="497"/>
      <c r="C283" s="107" t="s">
        <v>2</v>
      </c>
      <c r="D283" s="196">
        <f>D288+D303+D308+D313</f>
        <v>1258900</v>
      </c>
      <c r="E283" s="196">
        <f>E288+E303+E308+E313</f>
        <v>714721.42999999993</v>
      </c>
      <c r="F283" s="120">
        <f t="shared" si="23"/>
        <v>56.773487171340051</v>
      </c>
      <c r="G283" s="196">
        <f>E283</f>
        <v>714721.42999999993</v>
      </c>
      <c r="H283" s="348"/>
    </row>
    <row r="284" spans="1:8" ht="55.5" customHeight="1" x14ac:dyDescent="0.2">
      <c r="A284" s="877"/>
      <c r="B284" s="497"/>
      <c r="C284" s="107" t="s">
        <v>3</v>
      </c>
      <c r="D284" s="196">
        <f t="shared" si="27"/>
        <v>1664</v>
      </c>
      <c r="E284" s="196">
        <f t="shared" si="27"/>
        <v>818.03</v>
      </c>
      <c r="F284" s="120">
        <f t="shared" si="23"/>
        <v>49.160456730769234</v>
      </c>
      <c r="G284" s="196">
        <f>E284</f>
        <v>818.03</v>
      </c>
      <c r="H284" s="348"/>
    </row>
    <row r="285" spans="1:8" ht="74.25" customHeight="1" x14ac:dyDescent="0.2">
      <c r="A285" s="878"/>
      <c r="B285" s="498"/>
      <c r="C285" s="107" t="s">
        <v>103</v>
      </c>
      <c r="D285" s="196">
        <f t="shared" si="27"/>
        <v>0</v>
      </c>
      <c r="E285" s="196">
        <f t="shared" si="27"/>
        <v>0</v>
      </c>
      <c r="F285" s="120">
        <v>0</v>
      </c>
      <c r="G285" s="196">
        <f>E285</f>
        <v>0</v>
      </c>
      <c r="H285" s="227"/>
    </row>
    <row r="286" spans="1:8" ht="15" customHeight="1" x14ac:dyDescent="0.2">
      <c r="A286" s="861" t="s">
        <v>152</v>
      </c>
      <c r="B286" s="493" t="s">
        <v>153</v>
      </c>
      <c r="C286" s="107" t="s">
        <v>1</v>
      </c>
      <c r="D286" s="196">
        <f>D287+D288+D289+D290</f>
        <v>1210076</v>
      </c>
      <c r="E286" s="196">
        <f>E287+E288+E289+E290</f>
        <v>678333.51</v>
      </c>
      <c r="F286" s="120">
        <f t="shared" si="23"/>
        <v>56.057099719356472</v>
      </c>
      <c r="G286" s="196">
        <f>E286</f>
        <v>678333.51</v>
      </c>
      <c r="H286" s="227"/>
    </row>
    <row r="287" spans="1:8" ht="47.25" customHeight="1" x14ac:dyDescent="0.2">
      <c r="A287" s="862"/>
      <c r="B287" s="497"/>
      <c r="C287" s="107" t="s">
        <v>8</v>
      </c>
      <c r="D287" s="196">
        <f>D292+D297</f>
        <v>0</v>
      </c>
      <c r="E287" s="196">
        <f>E292+E297</f>
        <v>0</v>
      </c>
      <c r="F287" s="120">
        <v>0</v>
      </c>
      <c r="G287" s="196">
        <f>E287</f>
        <v>0</v>
      </c>
      <c r="H287" s="227"/>
    </row>
    <row r="288" spans="1:8" ht="55.5" customHeight="1" x14ac:dyDescent="0.2">
      <c r="A288" s="862"/>
      <c r="B288" s="497"/>
      <c r="C288" s="107" t="s">
        <v>2</v>
      </c>
      <c r="D288" s="196">
        <f>D293+D298</f>
        <v>1208412</v>
      </c>
      <c r="E288" s="196">
        <f>E293+E298</f>
        <v>677515.48</v>
      </c>
      <c r="F288" s="120">
        <f t="shared" si="23"/>
        <v>56.066596491924933</v>
      </c>
      <c r="G288" s="196">
        <f>E288</f>
        <v>677515.48</v>
      </c>
      <c r="H288" s="348"/>
    </row>
    <row r="289" spans="1:8" ht="52.5" customHeight="1" x14ac:dyDescent="0.2">
      <c r="A289" s="862"/>
      <c r="B289" s="497"/>
      <c r="C289" s="107" t="s">
        <v>3</v>
      </c>
      <c r="D289" s="196">
        <f t="shared" ref="D289:E290" si="28">D294+D299</f>
        <v>1664</v>
      </c>
      <c r="E289" s="196">
        <f t="shared" si="28"/>
        <v>818.03</v>
      </c>
      <c r="F289" s="120">
        <f t="shared" si="23"/>
        <v>49.160456730769234</v>
      </c>
      <c r="G289" s="196">
        <f>E289</f>
        <v>818.03</v>
      </c>
      <c r="H289" s="348"/>
    </row>
    <row r="290" spans="1:8" ht="25.5" customHeight="1" x14ac:dyDescent="0.2">
      <c r="A290" s="863"/>
      <c r="B290" s="498"/>
      <c r="C290" s="107" t="s">
        <v>103</v>
      </c>
      <c r="D290" s="196">
        <f t="shared" si="28"/>
        <v>0</v>
      </c>
      <c r="E290" s="196">
        <f t="shared" si="28"/>
        <v>0</v>
      </c>
      <c r="F290" s="120">
        <v>0</v>
      </c>
      <c r="G290" s="196">
        <f>E290</f>
        <v>0</v>
      </c>
      <c r="H290" s="227"/>
    </row>
    <row r="291" spans="1:8" ht="27.75" customHeight="1" x14ac:dyDescent="0.2">
      <c r="A291" s="861" t="s">
        <v>154</v>
      </c>
      <c r="B291" s="493" t="s">
        <v>122</v>
      </c>
      <c r="C291" s="107" t="s">
        <v>1</v>
      </c>
      <c r="D291" s="196">
        <f>D292+D293+D294+D295</f>
        <v>924105</v>
      </c>
      <c r="E291" s="196">
        <f>E292+E293+E294+E295</f>
        <v>529998.69000000006</v>
      </c>
      <c r="F291" s="120">
        <f t="shared" si="23"/>
        <v>57.352648238024905</v>
      </c>
      <c r="G291" s="196">
        <f>E291</f>
        <v>529998.69000000006</v>
      </c>
      <c r="H291" s="227"/>
    </row>
    <row r="292" spans="1:8" ht="51.75" customHeight="1" x14ac:dyDescent="0.2">
      <c r="A292" s="862"/>
      <c r="B292" s="497"/>
      <c r="C292" s="107" t="s">
        <v>8</v>
      </c>
      <c r="D292" s="196">
        <v>0</v>
      </c>
      <c r="E292" s="196">
        <v>0</v>
      </c>
      <c r="F292" s="120">
        <v>0</v>
      </c>
      <c r="G292" s="196">
        <f>E292</f>
        <v>0</v>
      </c>
      <c r="H292" s="227"/>
    </row>
    <row r="293" spans="1:8" ht="51" customHeight="1" x14ac:dyDescent="0.2">
      <c r="A293" s="862"/>
      <c r="B293" s="497"/>
      <c r="C293" s="107" t="s">
        <v>2</v>
      </c>
      <c r="D293" s="196">
        <v>922441</v>
      </c>
      <c r="E293" s="196">
        <v>529180.66</v>
      </c>
      <c r="F293" s="120">
        <f t="shared" si="23"/>
        <v>57.367426209372738</v>
      </c>
      <c r="G293" s="196">
        <f>E293</f>
        <v>529180.66</v>
      </c>
      <c r="H293" s="348"/>
    </row>
    <row r="294" spans="1:8" ht="51.75" customHeight="1" x14ac:dyDescent="0.2">
      <c r="A294" s="862"/>
      <c r="B294" s="497"/>
      <c r="C294" s="107" t="s">
        <v>3</v>
      </c>
      <c r="D294" s="196">
        <v>1664</v>
      </c>
      <c r="E294" s="42">
        <v>818.03</v>
      </c>
      <c r="F294" s="120">
        <f t="shared" si="23"/>
        <v>49.160456730769234</v>
      </c>
      <c r="G294" s="196">
        <f>E294</f>
        <v>818.03</v>
      </c>
      <c r="H294" s="348"/>
    </row>
    <row r="295" spans="1:8" ht="24.75" customHeight="1" x14ac:dyDescent="0.2">
      <c r="A295" s="863"/>
      <c r="B295" s="498"/>
      <c r="C295" s="107" t="s">
        <v>103</v>
      </c>
      <c r="D295" s="196">
        <v>0</v>
      </c>
      <c r="E295" s="196">
        <v>0</v>
      </c>
      <c r="F295" s="120">
        <v>0</v>
      </c>
      <c r="G295" s="196">
        <f>E295</f>
        <v>0</v>
      </c>
      <c r="H295" s="227"/>
    </row>
    <row r="296" spans="1:8" ht="15" customHeight="1" x14ac:dyDescent="0.2">
      <c r="A296" s="861" t="s">
        <v>155</v>
      </c>
      <c r="B296" s="493" t="s">
        <v>156</v>
      </c>
      <c r="C296" s="107" t="s">
        <v>1</v>
      </c>
      <c r="D296" s="196">
        <f>D297+D298+D299+D300</f>
        <v>285971</v>
      </c>
      <c r="E296" s="196">
        <f>E297+E298+E299+E300</f>
        <v>148334.82</v>
      </c>
      <c r="F296" s="120">
        <f t="shared" si="23"/>
        <v>51.870581282717474</v>
      </c>
      <c r="G296" s="196">
        <f>E296</f>
        <v>148334.82</v>
      </c>
      <c r="H296" s="227"/>
    </row>
    <row r="297" spans="1:8" ht="45" x14ac:dyDescent="0.2">
      <c r="A297" s="862"/>
      <c r="B297" s="497"/>
      <c r="C297" s="107" t="s">
        <v>8</v>
      </c>
      <c r="D297" s="196">
        <v>0</v>
      </c>
      <c r="E297" s="196">
        <v>0</v>
      </c>
      <c r="F297" s="120">
        <v>0</v>
      </c>
      <c r="G297" s="196">
        <f>E297</f>
        <v>0</v>
      </c>
      <c r="H297" s="227"/>
    </row>
    <row r="298" spans="1:8" ht="60" x14ac:dyDescent="0.2">
      <c r="A298" s="862"/>
      <c r="B298" s="497"/>
      <c r="C298" s="107" t="s">
        <v>2</v>
      </c>
      <c r="D298" s="196">
        <v>285971</v>
      </c>
      <c r="E298" s="196">
        <v>148334.82</v>
      </c>
      <c r="F298" s="120">
        <f t="shared" si="23"/>
        <v>51.870581282717474</v>
      </c>
      <c r="G298" s="196">
        <f>E298</f>
        <v>148334.82</v>
      </c>
      <c r="H298" s="348"/>
    </row>
    <row r="299" spans="1:8" ht="60" x14ac:dyDescent="0.2">
      <c r="A299" s="862"/>
      <c r="B299" s="497"/>
      <c r="C299" s="107" t="s">
        <v>3</v>
      </c>
      <c r="D299" s="196">
        <v>0</v>
      </c>
      <c r="E299" s="196">
        <v>0</v>
      </c>
      <c r="F299" s="120">
        <v>0</v>
      </c>
      <c r="G299" s="196">
        <f>E299</f>
        <v>0</v>
      </c>
      <c r="H299" s="227"/>
    </row>
    <row r="300" spans="1:8" x14ac:dyDescent="0.2">
      <c r="A300" s="863"/>
      <c r="B300" s="498"/>
      <c r="C300" s="107" t="s">
        <v>103</v>
      </c>
      <c r="D300" s="196">
        <v>0</v>
      </c>
      <c r="E300" s="196">
        <v>0</v>
      </c>
      <c r="F300" s="120">
        <v>0</v>
      </c>
      <c r="G300" s="196">
        <f>E300</f>
        <v>0</v>
      </c>
      <c r="H300" s="227"/>
    </row>
    <row r="301" spans="1:8" ht="15" customHeight="1" x14ac:dyDescent="0.2">
      <c r="A301" s="861" t="s">
        <v>157</v>
      </c>
      <c r="B301" s="493" t="s">
        <v>128</v>
      </c>
      <c r="C301" s="107" t="s">
        <v>1</v>
      </c>
      <c r="D301" s="196">
        <f>D302+D303+D304+D305</f>
        <v>38703</v>
      </c>
      <c r="E301" s="196">
        <f>E302+E303+E304+E305</f>
        <v>32303.72</v>
      </c>
      <c r="F301" s="120">
        <f t="shared" si="23"/>
        <v>83.465674495517149</v>
      </c>
      <c r="G301" s="196">
        <f>E301</f>
        <v>32303.72</v>
      </c>
      <c r="H301" s="227"/>
    </row>
    <row r="302" spans="1:8" ht="45" x14ac:dyDescent="0.2">
      <c r="A302" s="862"/>
      <c r="B302" s="497"/>
      <c r="C302" s="107" t="s">
        <v>8</v>
      </c>
      <c r="D302" s="196">
        <v>0</v>
      </c>
      <c r="E302" s="196">
        <v>0</v>
      </c>
      <c r="F302" s="120">
        <v>0</v>
      </c>
      <c r="G302" s="196">
        <f>E302</f>
        <v>0</v>
      </c>
      <c r="H302" s="227"/>
    </row>
    <row r="303" spans="1:8" ht="60" x14ac:dyDescent="0.2">
      <c r="A303" s="862"/>
      <c r="B303" s="497"/>
      <c r="C303" s="107" t="s">
        <v>2</v>
      </c>
      <c r="D303" s="196">
        <v>38703</v>
      </c>
      <c r="E303" s="196">
        <v>32303.72</v>
      </c>
      <c r="F303" s="120">
        <f>E303/D303*100</f>
        <v>83.465674495517149</v>
      </c>
      <c r="G303" s="196">
        <f>E303</f>
        <v>32303.72</v>
      </c>
      <c r="H303" s="348"/>
    </row>
    <row r="304" spans="1:8" ht="60" x14ac:dyDescent="0.2">
      <c r="A304" s="862"/>
      <c r="B304" s="497"/>
      <c r="C304" s="107" t="s">
        <v>3</v>
      </c>
      <c r="D304" s="196">
        <v>0</v>
      </c>
      <c r="E304" s="196">
        <v>0</v>
      </c>
      <c r="F304" s="120">
        <v>0</v>
      </c>
      <c r="G304" s="196">
        <f>E304</f>
        <v>0</v>
      </c>
      <c r="H304" s="227"/>
    </row>
    <row r="305" spans="1:8" x14ac:dyDescent="0.2">
      <c r="A305" s="863"/>
      <c r="B305" s="498"/>
      <c r="C305" s="107" t="s">
        <v>103</v>
      </c>
      <c r="D305" s="196">
        <v>0</v>
      </c>
      <c r="E305" s="196">
        <v>0</v>
      </c>
      <c r="F305" s="120">
        <v>0</v>
      </c>
      <c r="G305" s="196">
        <f>E305</f>
        <v>0</v>
      </c>
      <c r="H305" s="227"/>
    </row>
    <row r="306" spans="1:8" ht="33" customHeight="1" x14ac:dyDescent="0.2">
      <c r="A306" s="861" t="s">
        <v>158</v>
      </c>
      <c r="B306" s="493" t="s">
        <v>159</v>
      </c>
      <c r="C306" s="107" t="s">
        <v>1</v>
      </c>
      <c r="D306" s="196">
        <f>D307+D308+D309+D310</f>
        <v>415</v>
      </c>
      <c r="E306" s="196">
        <f>E307+E308+E309+E310</f>
        <v>16.2</v>
      </c>
      <c r="F306" s="120">
        <f t="shared" si="23"/>
        <v>3.9036144578313254</v>
      </c>
      <c r="G306" s="196">
        <f>E306</f>
        <v>16.2</v>
      </c>
      <c r="H306" s="227"/>
    </row>
    <row r="307" spans="1:8" ht="45" x14ac:dyDescent="0.2">
      <c r="A307" s="862"/>
      <c r="B307" s="497"/>
      <c r="C307" s="107" t="s">
        <v>8</v>
      </c>
      <c r="D307" s="196">
        <v>0</v>
      </c>
      <c r="E307" s="196">
        <v>0</v>
      </c>
      <c r="F307" s="120">
        <v>0</v>
      </c>
      <c r="G307" s="196">
        <f>E307</f>
        <v>0</v>
      </c>
      <c r="H307" s="227"/>
    </row>
    <row r="308" spans="1:8" ht="60" x14ac:dyDescent="0.2">
      <c r="A308" s="862"/>
      <c r="B308" s="497"/>
      <c r="C308" s="107" t="s">
        <v>2</v>
      </c>
      <c r="D308" s="196">
        <v>415</v>
      </c>
      <c r="E308" s="196">
        <v>16.2</v>
      </c>
      <c r="F308" s="120">
        <f t="shared" si="23"/>
        <v>3.9036144578313254</v>
      </c>
      <c r="G308" s="196">
        <f>E308</f>
        <v>16.2</v>
      </c>
      <c r="H308" s="348"/>
    </row>
    <row r="309" spans="1:8" ht="63" customHeight="1" x14ac:dyDescent="0.2">
      <c r="A309" s="862"/>
      <c r="B309" s="497"/>
      <c r="C309" s="107" t="s">
        <v>3</v>
      </c>
      <c r="D309" s="196">
        <v>0</v>
      </c>
      <c r="E309" s="196">
        <v>0</v>
      </c>
      <c r="F309" s="120">
        <v>0</v>
      </c>
      <c r="G309" s="196">
        <f>E309</f>
        <v>0</v>
      </c>
      <c r="H309" s="227"/>
    </row>
    <row r="310" spans="1:8" ht="54.75" customHeight="1" x14ac:dyDescent="0.2">
      <c r="A310" s="863"/>
      <c r="B310" s="498"/>
      <c r="C310" s="107" t="s">
        <v>103</v>
      </c>
      <c r="D310" s="196">
        <v>0</v>
      </c>
      <c r="E310" s="196">
        <v>0</v>
      </c>
      <c r="F310" s="120">
        <v>0</v>
      </c>
      <c r="G310" s="196">
        <f>E310</f>
        <v>0</v>
      </c>
      <c r="H310" s="227"/>
    </row>
    <row r="311" spans="1:8" ht="15" customHeight="1" x14ac:dyDescent="0.2">
      <c r="A311" s="861" t="s">
        <v>160</v>
      </c>
      <c r="B311" s="493" t="s">
        <v>161</v>
      </c>
      <c r="C311" s="107" t="s">
        <v>1</v>
      </c>
      <c r="D311" s="196">
        <f>D312+D313+D314+D315</f>
        <v>11370</v>
      </c>
      <c r="E311" s="196">
        <f>E312+E313+E314+E315</f>
        <v>4886.03</v>
      </c>
      <c r="F311" s="120">
        <f t="shared" si="23"/>
        <v>42.972999120492524</v>
      </c>
      <c r="G311" s="196">
        <f>E311</f>
        <v>4886.03</v>
      </c>
      <c r="H311" s="227"/>
    </row>
    <row r="312" spans="1:8" ht="45" x14ac:dyDescent="0.2">
      <c r="A312" s="862"/>
      <c r="B312" s="497"/>
      <c r="C312" s="107" t="s">
        <v>8</v>
      </c>
      <c r="D312" s="196">
        <v>0</v>
      </c>
      <c r="E312" s="196">
        <v>0</v>
      </c>
      <c r="F312" s="120">
        <v>0</v>
      </c>
      <c r="G312" s="196">
        <f>E312</f>
        <v>0</v>
      </c>
      <c r="H312" s="227"/>
    </row>
    <row r="313" spans="1:8" ht="163.5" customHeight="1" x14ac:dyDescent="0.2">
      <c r="A313" s="862"/>
      <c r="B313" s="497"/>
      <c r="C313" s="107" t="s">
        <v>2</v>
      </c>
      <c r="D313" s="196">
        <v>11370</v>
      </c>
      <c r="E313" s="196">
        <v>4886.03</v>
      </c>
      <c r="F313" s="120">
        <f t="shared" si="23"/>
        <v>42.972999120492524</v>
      </c>
      <c r="G313" s="196">
        <f>E313</f>
        <v>4886.03</v>
      </c>
      <c r="H313" s="348"/>
    </row>
    <row r="314" spans="1:8" ht="60" x14ac:dyDescent="0.2">
      <c r="A314" s="862"/>
      <c r="B314" s="497"/>
      <c r="C314" s="107" t="s">
        <v>3</v>
      </c>
      <c r="D314" s="196">
        <v>0</v>
      </c>
      <c r="E314" s="196">
        <v>0</v>
      </c>
      <c r="F314" s="120">
        <v>0</v>
      </c>
      <c r="G314" s="196">
        <f>E314</f>
        <v>0</v>
      </c>
      <c r="H314" s="227"/>
    </row>
    <row r="315" spans="1:8" x14ac:dyDescent="0.2">
      <c r="A315" s="863"/>
      <c r="B315" s="498"/>
      <c r="C315" s="107" t="s">
        <v>103</v>
      </c>
      <c r="D315" s="196">
        <v>0</v>
      </c>
      <c r="E315" s="196">
        <v>0</v>
      </c>
      <c r="F315" s="120">
        <v>0</v>
      </c>
      <c r="G315" s="196">
        <f>E315</f>
        <v>0</v>
      </c>
      <c r="H315" s="229"/>
    </row>
    <row r="316" spans="1:8" ht="15" customHeight="1" x14ac:dyDescent="0.2">
      <c r="A316" s="861" t="s">
        <v>162</v>
      </c>
      <c r="B316" s="493" t="s">
        <v>163</v>
      </c>
      <c r="C316" s="107" t="s">
        <v>1</v>
      </c>
      <c r="D316" s="196">
        <f>D317+D318+D319+D320</f>
        <v>16425</v>
      </c>
      <c r="E316" s="196">
        <f>E317+E318+E319+E320</f>
        <v>9837.5</v>
      </c>
      <c r="F316" s="120">
        <f t="shared" si="23"/>
        <v>59.893455098934552</v>
      </c>
      <c r="G316" s="196">
        <f>E316</f>
        <v>9837.5</v>
      </c>
      <c r="H316" s="229"/>
    </row>
    <row r="317" spans="1:8" ht="45" x14ac:dyDescent="0.2">
      <c r="A317" s="691"/>
      <c r="B317" s="497"/>
      <c r="C317" s="107" t="s">
        <v>8</v>
      </c>
      <c r="D317" s="196">
        <f t="shared" ref="D317:E320" si="29">D322+D337</f>
        <v>0</v>
      </c>
      <c r="E317" s="196">
        <f t="shared" si="29"/>
        <v>0</v>
      </c>
      <c r="F317" s="120">
        <v>0</v>
      </c>
      <c r="G317" s="196">
        <f>E317</f>
        <v>0</v>
      </c>
      <c r="H317" s="229"/>
    </row>
    <row r="318" spans="1:8" ht="60" x14ac:dyDescent="0.2">
      <c r="A318" s="691"/>
      <c r="B318" s="497"/>
      <c r="C318" s="107" t="s">
        <v>2</v>
      </c>
      <c r="D318" s="196">
        <f t="shared" si="29"/>
        <v>16425</v>
      </c>
      <c r="E318" s="196">
        <f t="shared" si="29"/>
        <v>9837.5</v>
      </c>
      <c r="F318" s="120">
        <f t="shared" si="23"/>
        <v>59.893455098934552</v>
      </c>
      <c r="G318" s="196">
        <f>E318</f>
        <v>9837.5</v>
      </c>
      <c r="H318" s="359"/>
    </row>
    <row r="319" spans="1:8" ht="64.5" customHeight="1" x14ac:dyDescent="0.2">
      <c r="A319" s="691"/>
      <c r="B319" s="497"/>
      <c r="C319" s="107" t="s">
        <v>3</v>
      </c>
      <c r="D319" s="196">
        <f t="shared" si="29"/>
        <v>0</v>
      </c>
      <c r="E319" s="196">
        <f>E324+E339</f>
        <v>0</v>
      </c>
      <c r="F319" s="120">
        <v>0</v>
      </c>
      <c r="G319" s="196">
        <f>E319</f>
        <v>0</v>
      </c>
      <c r="H319" s="229"/>
    </row>
    <row r="320" spans="1:8" ht="73.5" customHeight="1" x14ac:dyDescent="0.2">
      <c r="A320" s="692"/>
      <c r="B320" s="498"/>
      <c r="C320" s="107" t="s">
        <v>103</v>
      </c>
      <c r="D320" s="196">
        <f t="shared" si="29"/>
        <v>0</v>
      </c>
      <c r="E320" s="196">
        <f t="shared" si="29"/>
        <v>0</v>
      </c>
      <c r="F320" s="120">
        <v>0</v>
      </c>
      <c r="G320" s="196">
        <f>E320</f>
        <v>0</v>
      </c>
      <c r="H320" s="229"/>
    </row>
    <row r="321" spans="1:8" ht="15" customHeight="1" x14ac:dyDescent="0.2">
      <c r="A321" s="861" t="s">
        <v>164</v>
      </c>
      <c r="B321" s="493" t="s">
        <v>153</v>
      </c>
      <c r="C321" s="107" t="s">
        <v>1</v>
      </c>
      <c r="D321" s="196">
        <f>D322+D323+D324+D325</f>
        <v>15940</v>
      </c>
      <c r="E321" s="196">
        <f>E322+E323+E324+E325</f>
        <v>9746.25</v>
      </c>
      <c r="F321" s="120">
        <f t="shared" si="23"/>
        <v>61.143350062735259</v>
      </c>
      <c r="G321" s="196">
        <f>E321</f>
        <v>9746.25</v>
      </c>
      <c r="H321" s="229"/>
    </row>
    <row r="322" spans="1:8" ht="45" x14ac:dyDescent="0.2">
      <c r="A322" s="862"/>
      <c r="B322" s="497"/>
      <c r="C322" s="107" t="s">
        <v>8</v>
      </c>
      <c r="D322" s="196">
        <f t="shared" ref="D322:E325" si="30">D327+D332</f>
        <v>0</v>
      </c>
      <c r="E322" s="196">
        <f t="shared" si="30"/>
        <v>0</v>
      </c>
      <c r="F322" s="120">
        <v>0</v>
      </c>
      <c r="G322" s="196">
        <f>E322</f>
        <v>0</v>
      </c>
      <c r="H322" s="229"/>
    </row>
    <row r="323" spans="1:8" ht="60" x14ac:dyDescent="0.2">
      <c r="A323" s="862"/>
      <c r="B323" s="497"/>
      <c r="C323" s="107" t="s">
        <v>2</v>
      </c>
      <c r="D323" s="196">
        <f t="shared" si="30"/>
        <v>15940</v>
      </c>
      <c r="E323" s="196">
        <f t="shared" si="30"/>
        <v>9746.25</v>
      </c>
      <c r="F323" s="120">
        <f t="shared" si="23"/>
        <v>61.143350062735259</v>
      </c>
      <c r="G323" s="196">
        <f>E323</f>
        <v>9746.25</v>
      </c>
      <c r="H323" s="229"/>
    </row>
    <row r="324" spans="1:8" ht="60" x14ac:dyDescent="0.2">
      <c r="A324" s="862"/>
      <c r="B324" s="497"/>
      <c r="C324" s="107" t="s">
        <v>3</v>
      </c>
      <c r="D324" s="196">
        <f t="shared" si="30"/>
        <v>0</v>
      </c>
      <c r="E324" s="196">
        <f t="shared" si="30"/>
        <v>0</v>
      </c>
      <c r="F324" s="120">
        <v>0</v>
      </c>
      <c r="G324" s="196">
        <f>E324</f>
        <v>0</v>
      </c>
      <c r="H324" s="229"/>
    </row>
    <row r="325" spans="1:8" x14ac:dyDescent="0.2">
      <c r="A325" s="863"/>
      <c r="B325" s="498"/>
      <c r="C325" s="107" t="s">
        <v>103</v>
      </c>
      <c r="D325" s="196">
        <f t="shared" si="30"/>
        <v>0</v>
      </c>
      <c r="E325" s="196">
        <f t="shared" si="30"/>
        <v>0</v>
      </c>
      <c r="F325" s="120">
        <v>0</v>
      </c>
      <c r="G325" s="196">
        <f>E325</f>
        <v>0</v>
      </c>
      <c r="H325" s="229"/>
    </row>
    <row r="326" spans="1:8" ht="15" customHeight="1" x14ac:dyDescent="0.2">
      <c r="A326" s="861" t="s">
        <v>165</v>
      </c>
      <c r="B326" s="493" t="s">
        <v>122</v>
      </c>
      <c r="C326" s="107" t="s">
        <v>1</v>
      </c>
      <c r="D326" s="196">
        <f>D327+D328+D329+D330</f>
        <v>12153</v>
      </c>
      <c r="E326" s="196">
        <f>E327+E328+E329+E330</f>
        <v>7439.5</v>
      </c>
      <c r="F326" s="120">
        <f t="shared" si="23"/>
        <v>61.215337776680656</v>
      </c>
      <c r="G326" s="196">
        <f>E326</f>
        <v>7439.5</v>
      </c>
      <c r="H326" s="229"/>
    </row>
    <row r="327" spans="1:8" ht="45" x14ac:dyDescent="0.2">
      <c r="A327" s="862"/>
      <c r="B327" s="497"/>
      <c r="C327" s="107" t="s">
        <v>8</v>
      </c>
      <c r="D327" s="196">
        <v>0</v>
      </c>
      <c r="E327" s="196">
        <v>0</v>
      </c>
      <c r="F327" s="120">
        <v>0</v>
      </c>
      <c r="G327" s="196">
        <f>E327</f>
        <v>0</v>
      </c>
      <c r="H327" s="229"/>
    </row>
    <row r="328" spans="1:8" ht="60" x14ac:dyDescent="0.2">
      <c r="A328" s="862"/>
      <c r="B328" s="497"/>
      <c r="C328" s="107" t="s">
        <v>2</v>
      </c>
      <c r="D328" s="196">
        <v>12153</v>
      </c>
      <c r="E328" s="196">
        <v>7439.5</v>
      </c>
      <c r="F328" s="120">
        <f t="shared" si="23"/>
        <v>61.215337776680656</v>
      </c>
      <c r="G328" s="196">
        <f>E328</f>
        <v>7439.5</v>
      </c>
      <c r="H328" s="229"/>
    </row>
    <row r="329" spans="1:8" ht="60" x14ac:dyDescent="0.2">
      <c r="A329" s="862"/>
      <c r="B329" s="497"/>
      <c r="C329" s="107" t="s">
        <v>3</v>
      </c>
      <c r="D329" s="196">
        <v>0</v>
      </c>
      <c r="E329" s="196">
        <v>0</v>
      </c>
      <c r="F329" s="120">
        <v>0</v>
      </c>
      <c r="G329" s="196">
        <f>E329</f>
        <v>0</v>
      </c>
      <c r="H329" s="229"/>
    </row>
    <row r="330" spans="1:8" ht="45" x14ac:dyDescent="0.2">
      <c r="A330" s="863"/>
      <c r="B330" s="498"/>
      <c r="C330" s="107" t="s">
        <v>114</v>
      </c>
      <c r="D330" s="196">
        <v>0</v>
      </c>
      <c r="E330" s="196">
        <v>0</v>
      </c>
      <c r="F330" s="120">
        <v>0</v>
      </c>
      <c r="G330" s="196">
        <f>E330</f>
        <v>0</v>
      </c>
      <c r="H330" s="229"/>
    </row>
    <row r="331" spans="1:8" ht="15" customHeight="1" x14ac:dyDescent="0.2">
      <c r="A331" s="861" t="s">
        <v>166</v>
      </c>
      <c r="B331" s="493" t="s">
        <v>167</v>
      </c>
      <c r="C331" s="107" t="s">
        <v>1</v>
      </c>
      <c r="D331" s="196">
        <f>D332+D333+D334+D335</f>
        <v>3787</v>
      </c>
      <c r="E331" s="196">
        <f>E332+E333+E334+E335</f>
        <v>2306.75</v>
      </c>
      <c r="F331" s="120">
        <f t="shared" si="23"/>
        <v>60.912331660945341</v>
      </c>
      <c r="G331" s="196">
        <f>E331</f>
        <v>2306.75</v>
      </c>
      <c r="H331" s="229"/>
    </row>
    <row r="332" spans="1:8" ht="45" x14ac:dyDescent="0.2">
      <c r="A332" s="691"/>
      <c r="B332" s="497"/>
      <c r="C332" s="107" t="s">
        <v>8</v>
      </c>
      <c r="D332" s="196">
        <v>0</v>
      </c>
      <c r="E332" s="196">
        <v>0</v>
      </c>
      <c r="F332" s="120">
        <v>0</v>
      </c>
      <c r="G332" s="196">
        <f>E332</f>
        <v>0</v>
      </c>
      <c r="H332" s="229"/>
    </row>
    <row r="333" spans="1:8" ht="60" x14ac:dyDescent="0.2">
      <c r="A333" s="691"/>
      <c r="B333" s="497"/>
      <c r="C333" s="107" t="s">
        <v>2</v>
      </c>
      <c r="D333" s="196">
        <v>3787</v>
      </c>
      <c r="E333" s="196">
        <v>2306.75</v>
      </c>
      <c r="F333" s="120">
        <f t="shared" ref="F333:F429" si="31">E333/D333*100</f>
        <v>60.912331660945341</v>
      </c>
      <c r="G333" s="196">
        <f>E333</f>
        <v>2306.75</v>
      </c>
      <c r="H333" s="229"/>
    </row>
    <row r="334" spans="1:8" ht="60" x14ac:dyDescent="0.2">
      <c r="A334" s="691"/>
      <c r="B334" s="497"/>
      <c r="C334" s="107" t="s">
        <v>3</v>
      </c>
      <c r="D334" s="196">
        <v>0</v>
      </c>
      <c r="E334" s="196">
        <v>0</v>
      </c>
      <c r="F334" s="120">
        <v>0</v>
      </c>
      <c r="G334" s="196">
        <f>E334</f>
        <v>0</v>
      </c>
      <c r="H334" s="229"/>
    </row>
    <row r="335" spans="1:8" x14ac:dyDescent="0.2">
      <c r="A335" s="692"/>
      <c r="B335" s="498"/>
      <c r="C335" s="107" t="s">
        <v>103</v>
      </c>
      <c r="D335" s="196">
        <v>0</v>
      </c>
      <c r="E335" s="196">
        <v>0</v>
      </c>
      <c r="F335" s="120">
        <v>0</v>
      </c>
      <c r="G335" s="196">
        <f>E335</f>
        <v>0</v>
      </c>
      <c r="H335" s="229"/>
    </row>
    <row r="336" spans="1:8" ht="15" customHeight="1" x14ac:dyDescent="0.2">
      <c r="A336" s="861" t="s">
        <v>168</v>
      </c>
      <c r="B336" s="493" t="s">
        <v>128</v>
      </c>
      <c r="C336" s="107" t="s">
        <v>1</v>
      </c>
      <c r="D336" s="196">
        <f>D337+D338+D339+D340</f>
        <v>485</v>
      </c>
      <c r="E336" s="196">
        <f>E337+E338+E339+E340</f>
        <v>91.25</v>
      </c>
      <c r="F336" s="120">
        <f t="shared" si="31"/>
        <v>18.814432989690722</v>
      </c>
      <c r="G336" s="196">
        <f>E336</f>
        <v>91.25</v>
      </c>
      <c r="H336" s="229"/>
    </row>
    <row r="337" spans="1:8" ht="45" x14ac:dyDescent="0.2">
      <c r="A337" s="862"/>
      <c r="B337" s="497"/>
      <c r="C337" s="107" t="s">
        <v>8</v>
      </c>
      <c r="D337" s="196">
        <v>0</v>
      </c>
      <c r="E337" s="196">
        <v>0</v>
      </c>
      <c r="F337" s="120">
        <v>0</v>
      </c>
      <c r="G337" s="196">
        <f>E337</f>
        <v>0</v>
      </c>
      <c r="H337" s="229"/>
    </row>
    <row r="338" spans="1:8" ht="60" x14ac:dyDescent="0.2">
      <c r="A338" s="862"/>
      <c r="B338" s="497"/>
      <c r="C338" s="107" t="s">
        <v>2</v>
      </c>
      <c r="D338" s="196">
        <v>485</v>
      </c>
      <c r="E338" s="196">
        <v>91.25</v>
      </c>
      <c r="F338" s="120">
        <f t="shared" si="31"/>
        <v>18.814432989690722</v>
      </c>
      <c r="G338" s="196">
        <f>E338</f>
        <v>91.25</v>
      </c>
      <c r="H338" s="229"/>
    </row>
    <row r="339" spans="1:8" ht="60" x14ac:dyDescent="0.2">
      <c r="A339" s="862"/>
      <c r="B339" s="497"/>
      <c r="C339" s="107" t="s">
        <v>3</v>
      </c>
      <c r="D339" s="196">
        <v>0</v>
      </c>
      <c r="E339" s="196">
        <v>0</v>
      </c>
      <c r="F339" s="120">
        <v>0</v>
      </c>
      <c r="G339" s="196">
        <f>E339</f>
        <v>0</v>
      </c>
      <c r="H339" s="229"/>
    </row>
    <row r="340" spans="1:8" x14ac:dyDescent="0.2">
      <c r="A340" s="863"/>
      <c r="B340" s="498"/>
      <c r="C340" s="107" t="s">
        <v>103</v>
      </c>
      <c r="D340" s="196">
        <v>0</v>
      </c>
      <c r="E340" s="196">
        <v>0</v>
      </c>
      <c r="F340" s="120">
        <v>0</v>
      </c>
      <c r="G340" s="196">
        <f>E340</f>
        <v>0</v>
      </c>
      <c r="H340" s="229"/>
    </row>
    <row r="341" spans="1:8" ht="15" customHeight="1" x14ac:dyDescent="0.2">
      <c r="A341" s="861" t="s">
        <v>169</v>
      </c>
      <c r="B341" s="493" t="s">
        <v>139</v>
      </c>
      <c r="C341" s="107" t="s">
        <v>1</v>
      </c>
      <c r="D341" s="196">
        <f>D342+D343+D344+D345</f>
        <v>159592.5</v>
      </c>
      <c r="E341" s="196">
        <f>E342+E343+E344+E345</f>
        <v>76396.73</v>
      </c>
      <c r="F341" s="120">
        <f t="shared" si="31"/>
        <v>47.869874837476694</v>
      </c>
      <c r="G341" s="196">
        <f>E341</f>
        <v>76396.73</v>
      </c>
      <c r="H341" s="229"/>
    </row>
    <row r="342" spans="1:8" ht="45" x14ac:dyDescent="0.2">
      <c r="A342" s="862"/>
      <c r="B342" s="497"/>
      <c r="C342" s="107" t="s">
        <v>8</v>
      </c>
      <c r="D342" s="196">
        <f>D377+D382</f>
        <v>0</v>
      </c>
      <c r="E342" s="196">
        <f>E377+E382</f>
        <v>0</v>
      </c>
      <c r="F342" s="120">
        <v>0</v>
      </c>
      <c r="G342" s="196">
        <f>E342</f>
        <v>0</v>
      </c>
      <c r="H342" s="229"/>
    </row>
    <row r="343" spans="1:8" ht="60" x14ac:dyDescent="0.2">
      <c r="A343" s="862"/>
      <c r="B343" s="497"/>
      <c r="C343" s="107" t="s">
        <v>2</v>
      </c>
      <c r="D343" s="196">
        <v>0</v>
      </c>
      <c r="E343" s="196">
        <v>0</v>
      </c>
      <c r="F343" s="120">
        <v>0</v>
      </c>
      <c r="G343" s="196">
        <f>E343</f>
        <v>0</v>
      </c>
      <c r="H343" s="229"/>
    </row>
    <row r="344" spans="1:8" ht="77.25" customHeight="1" x14ac:dyDescent="0.2">
      <c r="A344" s="862"/>
      <c r="B344" s="497"/>
      <c r="C344" s="107" t="s">
        <v>3</v>
      </c>
      <c r="D344" s="196">
        <v>159592.5</v>
      </c>
      <c r="E344" s="42">
        <v>76396.73</v>
      </c>
      <c r="F344" s="120">
        <f t="shared" si="31"/>
        <v>47.869874837476694</v>
      </c>
      <c r="G344" s="196">
        <f>E344</f>
        <v>76396.73</v>
      </c>
      <c r="H344" s="359"/>
    </row>
    <row r="345" spans="1:8" ht="21" customHeight="1" x14ac:dyDescent="0.2">
      <c r="A345" s="863"/>
      <c r="B345" s="498"/>
      <c r="C345" s="107" t="s">
        <v>103</v>
      </c>
      <c r="D345" s="196">
        <v>0</v>
      </c>
      <c r="E345" s="42">
        <v>0</v>
      </c>
      <c r="F345" s="120">
        <v>0</v>
      </c>
      <c r="G345" s="196">
        <f>E345</f>
        <v>0</v>
      </c>
      <c r="H345" s="229"/>
    </row>
    <row r="346" spans="1:8" x14ac:dyDescent="0.2">
      <c r="A346" s="861" t="s">
        <v>170</v>
      </c>
      <c r="B346" s="493" t="s">
        <v>1184</v>
      </c>
      <c r="C346" s="107" t="s">
        <v>1</v>
      </c>
      <c r="D346" s="196">
        <f>D347+D348+D349+D350</f>
        <v>19700</v>
      </c>
      <c r="E346" s="42">
        <f>E347+E348+E349+E350</f>
        <v>8473.09</v>
      </c>
      <c r="F346" s="120">
        <f t="shared" si="31"/>
        <v>43.010609137055837</v>
      </c>
      <c r="G346" s="196">
        <f>E346</f>
        <v>8473.09</v>
      </c>
      <c r="H346" s="229"/>
    </row>
    <row r="347" spans="1:8" ht="45" customHeight="1" x14ac:dyDescent="0.2">
      <c r="A347" s="862"/>
      <c r="B347" s="494"/>
      <c r="C347" s="107" t="s">
        <v>8</v>
      </c>
      <c r="D347" s="196">
        <v>0</v>
      </c>
      <c r="E347" s="42">
        <v>0</v>
      </c>
      <c r="F347" s="120">
        <v>0</v>
      </c>
      <c r="G347" s="196">
        <f>E347</f>
        <v>0</v>
      </c>
      <c r="H347" s="229"/>
    </row>
    <row r="348" spans="1:8" ht="60" x14ac:dyDescent="0.2">
      <c r="A348" s="862"/>
      <c r="B348" s="494"/>
      <c r="C348" s="107" t="s">
        <v>2</v>
      </c>
      <c r="D348" s="196">
        <v>0</v>
      </c>
      <c r="E348" s="42">
        <v>0</v>
      </c>
      <c r="F348" s="120">
        <v>0</v>
      </c>
      <c r="G348" s="196">
        <f>E348</f>
        <v>0</v>
      </c>
      <c r="H348" s="359"/>
    </row>
    <row r="349" spans="1:8" ht="192" customHeight="1" x14ac:dyDescent="0.2">
      <c r="A349" s="862"/>
      <c r="B349" s="494"/>
      <c r="C349" s="107" t="s">
        <v>3</v>
      </c>
      <c r="D349" s="196">
        <v>19700</v>
      </c>
      <c r="E349" s="42">
        <v>8473.09</v>
      </c>
      <c r="F349" s="120">
        <f t="shared" si="31"/>
        <v>43.010609137055837</v>
      </c>
      <c r="G349" s="196">
        <f>E349</f>
        <v>8473.09</v>
      </c>
      <c r="H349" s="359"/>
    </row>
    <row r="350" spans="1:8" ht="29.25" customHeight="1" x14ac:dyDescent="0.2">
      <c r="A350" s="863"/>
      <c r="B350" s="495"/>
      <c r="C350" s="107" t="s">
        <v>103</v>
      </c>
      <c r="D350" s="196">
        <v>0</v>
      </c>
      <c r="E350" s="42">
        <v>0</v>
      </c>
      <c r="F350" s="120">
        <v>0</v>
      </c>
      <c r="G350" s="196">
        <f>E350</f>
        <v>0</v>
      </c>
      <c r="H350" s="229"/>
    </row>
    <row r="351" spans="1:8" x14ac:dyDescent="0.2">
      <c r="A351" s="861" t="s">
        <v>171</v>
      </c>
      <c r="B351" s="493" t="s">
        <v>1185</v>
      </c>
      <c r="C351" s="107" t="s">
        <v>1</v>
      </c>
      <c r="D351" s="196">
        <f>D352+D353+D354+D355</f>
        <v>648</v>
      </c>
      <c r="E351" s="42">
        <f>E352+E353+E354+E355</f>
        <v>398.68</v>
      </c>
      <c r="F351" s="120">
        <f t="shared" si="31"/>
        <v>61.524691358024697</v>
      </c>
      <c r="G351" s="196">
        <f>E351</f>
        <v>398.68</v>
      </c>
      <c r="H351" s="229"/>
    </row>
    <row r="352" spans="1:8" ht="45" customHeight="1" x14ac:dyDescent="0.2">
      <c r="A352" s="862"/>
      <c r="B352" s="494"/>
      <c r="C352" s="107" t="s">
        <v>8</v>
      </c>
      <c r="D352" s="196">
        <v>0</v>
      </c>
      <c r="E352" s="42">
        <v>0</v>
      </c>
      <c r="F352" s="120">
        <v>0</v>
      </c>
      <c r="G352" s="196">
        <f>E352</f>
        <v>0</v>
      </c>
      <c r="H352" s="229"/>
    </row>
    <row r="353" spans="1:8" ht="60" x14ac:dyDescent="0.2">
      <c r="A353" s="862"/>
      <c r="B353" s="494"/>
      <c r="C353" s="107" t="s">
        <v>2</v>
      </c>
      <c r="D353" s="196">
        <v>0</v>
      </c>
      <c r="E353" s="42">
        <v>0</v>
      </c>
      <c r="F353" s="120">
        <v>0</v>
      </c>
      <c r="G353" s="196">
        <f>E353</f>
        <v>0</v>
      </c>
      <c r="H353" s="359"/>
    </row>
    <row r="354" spans="1:8" ht="60" x14ac:dyDescent="0.2">
      <c r="A354" s="862"/>
      <c r="B354" s="494"/>
      <c r="C354" s="107" t="s">
        <v>3</v>
      </c>
      <c r="D354" s="196">
        <v>648</v>
      </c>
      <c r="E354" s="42">
        <v>398.68</v>
      </c>
      <c r="F354" s="120">
        <f t="shared" si="31"/>
        <v>61.524691358024697</v>
      </c>
      <c r="G354" s="196">
        <f>E354</f>
        <v>398.68</v>
      </c>
      <c r="H354" s="359"/>
    </row>
    <row r="355" spans="1:8" x14ac:dyDescent="0.2">
      <c r="A355" s="863"/>
      <c r="B355" s="495"/>
      <c r="C355" s="107" t="s">
        <v>103</v>
      </c>
      <c r="D355" s="196">
        <v>0</v>
      </c>
      <c r="E355" s="42">
        <v>0</v>
      </c>
      <c r="F355" s="120">
        <v>0</v>
      </c>
      <c r="G355" s="196">
        <f>E355</f>
        <v>0</v>
      </c>
      <c r="H355" s="229"/>
    </row>
    <row r="356" spans="1:8" x14ac:dyDescent="0.2">
      <c r="A356" s="861" t="s">
        <v>172</v>
      </c>
      <c r="B356" s="493" t="s">
        <v>1186</v>
      </c>
      <c r="C356" s="107" t="s">
        <v>1</v>
      </c>
      <c r="D356" s="196">
        <f>D357+D358+D359+D360</f>
        <v>0</v>
      </c>
      <c r="E356" s="42">
        <f>E357+E358+E359+E360</f>
        <v>0</v>
      </c>
      <c r="F356" s="120">
        <v>0</v>
      </c>
      <c r="G356" s="196">
        <f>E356</f>
        <v>0</v>
      </c>
      <c r="H356" s="229"/>
    </row>
    <row r="357" spans="1:8" ht="45" customHeight="1" x14ac:dyDescent="0.2">
      <c r="A357" s="862"/>
      <c r="B357" s="494"/>
      <c r="C357" s="107" t="s">
        <v>8</v>
      </c>
      <c r="D357" s="196">
        <v>0</v>
      </c>
      <c r="E357" s="42">
        <v>0</v>
      </c>
      <c r="F357" s="120">
        <v>0</v>
      </c>
      <c r="G357" s="196">
        <f>E357</f>
        <v>0</v>
      </c>
      <c r="H357" s="229"/>
    </row>
    <row r="358" spans="1:8" ht="48.75" customHeight="1" x14ac:dyDescent="0.2">
      <c r="A358" s="862"/>
      <c r="B358" s="494"/>
      <c r="C358" s="107" t="s">
        <v>2</v>
      </c>
      <c r="D358" s="196">
        <v>0</v>
      </c>
      <c r="E358" s="42">
        <v>0</v>
      </c>
      <c r="F358" s="120">
        <v>0</v>
      </c>
      <c r="G358" s="196">
        <f>E358</f>
        <v>0</v>
      </c>
      <c r="H358" s="348"/>
    </row>
    <row r="359" spans="1:8" ht="50.25" customHeight="1" x14ac:dyDescent="0.2">
      <c r="A359" s="862"/>
      <c r="B359" s="494"/>
      <c r="C359" s="107" t="s">
        <v>3</v>
      </c>
      <c r="D359" s="196">
        <v>0</v>
      </c>
      <c r="E359" s="42">
        <v>0</v>
      </c>
      <c r="F359" s="120">
        <v>0</v>
      </c>
      <c r="G359" s="196">
        <f>E359</f>
        <v>0</v>
      </c>
      <c r="H359" s="348"/>
    </row>
    <row r="360" spans="1:8" ht="26.25" customHeight="1" x14ac:dyDescent="0.2">
      <c r="A360" s="863"/>
      <c r="B360" s="495"/>
      <c r="C360" s="107" t="s">
        <v>103</v>
      </c>
      <c r="D360" s="196">
        <v>0</v>
      </c>
      <c r="E360" s="42">
        <v>0</v>
      </c>
      <c r="F360" s="120">
        <v>0</v>
      </c>
      <c r="G360" s="196">
        <f>E360</f>
        <v>0</v>
      </c>
      <c r="H360" s="227"/>
    </row>
    <row r="361" spans="1:8" ht="15" customHeight="1" x14ac:dyDescent="0.2">
      <c r="A361" s="370" t="s">
        <v>173</v>
      </c>
      <c r="B361" s="493" t="s">
        <v>174</v>
      </c>
      <c r="C361" s="107" t="s">
        <v>1</v>
      </c>
      <c r="D361" s="196">
        <f>D362+D363+D364+D365</f>
        <v>0</v>
      </c>
      <c r="E361" s="196">
        <f>E362+E363+E364+E365</f>
        <v>0</v>
      </c>
      <c r="F361" s="120">
        <v>0</v>
      </c>
      <c r="G361" s="196">
        <f>E361</f>
        <v>0</v>
      </c>
      <c r="H361" s="227"/>
    </row>
    <row r="362" spans="1:8" ht="45" x14ac:dyDescent="0.2">
      <c r="A362" s="368"/>
      <c r="B362" s="499"/>
      <c r="C362" s="107" t="s">
        <v>8</v>
      </c>
      <c r="D362" s="196">
        <f t="shared" ref="D362:E365" si="32">D367</f>
        <v>0</v>
      </c>
      <c r="E362" s="196">
        <f t="shared" si="32"/>
        <v>0</v>
      </c>
      <c r="F362" s="120">
        <v>0</v>
      </c>
      <c r="G362" s="196">
        <f>E362</f>
        <v>0</v>
      </c>
      <c r="H362" s="227"/>
    </row>
    <row r="363" spans="1:8" ht="60" x14ac:dyDescent="0.2">
      <c r="A363" s="368"/>
      <c r="B363" s="499"/>
      <c r="C363" s="107" t="s">
        <v>2</v>
      </c>
      <c r="D363" s="196">
        <f t="shared" si="32"/>
        <v>0</v>
      </c>
      <c r="E363" s="196">
        <f t="shared" si="32"/>
        <v>0</v>
      </c>
      <c r="F363" s="120">
        <v>0</v>
      </c>
      <c r="G363" s="196">
        <f>E363</f>
        <v>0</v>
      </c>
      <c r="H363" s="227"/>
    </row>
    <row r="364" spans="1:8" ht="58.5" customHeight="1" x14ac:dyDescent="0.2">
      <c r="A364" s="368"/>
      <c r="B364" s="499"/>
      <c r="C364" s="107" t="s">
        <v>3</v>
      </c>
      <c r="D364" s="196">
        <f t="shared" si="32"/>
        <v>0</v>
      </c>
      <c r="E364" s="196">
        <f t="shared" si="32"/>
        <v>0</v>
      </c>
      <c r="F364" s="120">
        <v>0</v>
      </c>
      <c r="G364" s="196">
        <f>E364</f>
        <v>0</v>
      </c>
      <c r="H364" s="227"/>
    </row>
    <row r="365" spans="1:8" ht="38.25" customHeight="1" x14ac:dyDescent="0.2">
      <c r="A365" s="369"/>
      <c r="B365" s="500"/>
      <c r="C365" s="107" t="s">
        <v>103</v>
      </c>
      <c r="D365" s="196">
        <f t="shared" si="32"/>
        <v>0</v>
      </c>
      <c r="E365" s="196">
        <f t="shared" si="32"/>
        <v>0</v>
      </c>
      <c r="F365" s="120">
        <v>0</v>
      </c>
      <c r="G365" s="196">
        <f>E365</f>
        <v>0</v>
      </c>
      <c r="H365" s="227"/>
    </row>
    <row r="366" spans="1:8" ht="15" customHeight="1" x14ac:dyDescent="0.2">
      <c r="A366" s="371" t="s">
        <v>175</v>
      </c>
      <c r="B366" s="493" t="s">
        <v>176</v>
      </c>
      <c r="C366" s="107" t="s">
        <v>1</v>
      </c>
      <c r="D366" s="196">
        <f>D367+D368+D369+D370</f>
        <v>0</v>
      </c>
      <c r="E366" s="196">
        <f>E367+E368+E369+E370</f>
        <v>0</v>
      </c>
      <c r="F366" s="120">
        <v>0</v>
      </c>
      <c r="G366" s="196">
        <f>E366</f>
        <v>0</v>
      </c>
      <c r="H366" s="227"/>
    </row>
    <row r="367" spans="1:8" ht="45" x14ac:dyDescent="0.2">
      <c r="A367" s="371"/>
      <c r="B367" s="499"/>
      <c r="C367" s="107" t="s">
        <v>8</v>
      </c>
      <c r="D367" s="196">
        <v>0</v>
      </c>
      <c r="E367" s="196">
        <v>0</v>
      </c>
      <c r="F367" s="120">
        <v>0</v>
      </c>
      <c r="G367" s="196">
        <f>E367</f>
        <v>0</v>
      </c>
      <c r="H367" s="227"/>
    </row>
    <row r="368" spans="1:8" ht="51.75" customHeight="1" x14ac:dyDescent="0.2">
      <c r="A368" s="368"/>
      <c r="B368" s="499"/>
      <c r="C368" s="107" t="s">
        <v>2</v>
      </c>
      <c r="D368" s="196">
        <v>0</v>
      </c>
      <c r="E368" s="196">
        <v>0</v>
      </c>
      <c r="F368" s="120">
        <v>0</v>
      </c>
      <c r="G368" s="196">
        <f>E368</f>
        <v>0</v>
      </c>
      <c r="H368" s="227"/>
    </row>
    <row r="369" spans="1:8" ht="50.25" customHeight="1" x14ac:dyDescent="0.2">
      <c r="A369" s="368"/>
      <c r="B369" s="499"/>
      <c r="C369" s="107" t="s">
        <v>3</v>
      </c>
      <c r="D369" s="196">
        <v>0</v>
      </c>
      <c r="E369" s="196">
        <v>0</v>
      </c>
      <c r="F369" s="120">
        <v>0</v>
      </c>
      <c r="G369" s="196">
        <f>E369</f>
        <v>0</v>
      </c>
      <c r="H369" s="227"/>
    </row>
    <row r="370" spans="1:8" ht="28.5" customHeight="1" x14ac:dyDescent="0.2">
      <c r="A370" s="369"/>
      <c r="B370" s="500"/>
      <c r="C370" s="107" t="s">
        <v>103</v>
      </c>
      <c r="D370" s="196">
        <v>0</v>
      </c>
      <c r="E370" s="196">
        <v>0</v>
      </c>
      <c r="F370" s="120">
        <v>0</v>
      </c>
      <c r="G370" s="196">
        <f>E370</f>
        <v>0</v>
      </c>
      <c r="H370" s="227"/>
    </row>
    <row r="371" spans="1:8" ht="15" customHeight="1" x14ac:dyDescent="0.2">
      <c r="A371" s="368">
        <v>2</v>
      </c>
      <c r="B371" s="873" t="s">
        <v>177</v>
      </c>
      <c r="C371" s="107" t="s">
        <v>1</v>
      </c>
      <c r="D371" s="196">
        <f>D372+D373+D374+D375</f>
        <v>569152.06000000006</v>
      </c>
      <c r="E371" s="196">
        <f>E372+E373+E374+E375</f>
        <v>0</v>
      </c>
      <c r="F371" s="120">
        <f t="shared" si="31"/>
        <v>0</v>
      </c>
      <c r="G371" s="196">
        <f>E371</f>
        <v>0</v>
      </c>
      <c r="H371" s="227"/>
    </row>
    <row r="372" spans="1:8" ht="45" x14ac:dyDescent="0.2">
      <c r="A372" s="368"/>
      <c r="B372" s="874"/>
      <c r="C372" s="107" t="s">
        <v>8</v>
      </c>
      <c r="D372" s="196">
        <f t="shared" ref="D372:E375" si="33">D377</f>
        <v>0</v>
      </c>
      <c r="E372" s="196">
        <f t="shared" si="33"/>
        <v>0</v>
      </c>
      <c r="F372" s="120">
        <v>0</v>
      </c>
      <c r="G372" s="196">
        <f>E372</f>
        <v>0</v>
      </c>
      <c r="H372" s="227"/>
    </row>
    <row r="373" spans="1:8" ht="60" x14ac:dyDescent="0.2">
      <c r="A373" s="368"/>
      <c r="B373" s="874"/>
      <c r="C373" s="107" t="s">
        <v>2</v>
      </c>
      <c r="D373" s="196">
        <f>D378</f>
        <v>94834.3</v>
      </c>
      <c r="E373" s="196">
        <f t="shared" si="33"/>
        <v>0</v>
      </c>
      <c r="F373" s="120">
        <f t="shared" si="31"/>
        <v>0</v>
      </c>
      <c r="G373" s="196">
        <f>E373</f>
        <v>0</v>
      </c>
      <c r="H373" s="227"/>
    </row>
    <row r="374" spans="1:8" ht="60" x14ac:dyDescent="0.2">
      <c r="A374" s="368"/>
      <c r="B374" s="874"/>
      <c r="C374" s="107" t="s">
        <v>3</v>
      </c>
      <c r="D374" s="196">
        <f t="shared" si="33"/>
        <v>29317.760000000002</v>
      </c>
      <c r="E374" s="196">
        <f t="shared" si="33"/>
        <v>0</v>
      </c>
      <c r="F374" s="120">
        <f t="shared" si="31"/>
        <v>0</v>
      </c>
      <c r="G374" s="196">
        <f>E374</f>
        <v>0</v>
      </c>
      <c r="H374" s="227"/>
    </row>
    <row r="375" spans="1:8" x14ac:dyDescent="0.2">
      <c r="A375" s="368"/>
      <c r="B375" s="875"/>
      <c r="C375" s="107" t="s">
        <v>103</v>
      </c>
      <c r="D375" s="196">
        <f t="shared" si="33"/>
        <v>445000</v>
      </c>
      <c r="E375" s="196">
        <f t="shared" si="33"/>
        <v>0</v>
      </c>
      <c r="F375" s="120">
        <f t="shared" si="31"/>
        <v>0</v>
      </c>
      <c r="G375" s="196">
        <f>E375</f>
        <v>0</v>
      </c>
      <c r="H375" s="227"/>
    </row>
    <row r="376" spans="1:8" ht="15" customHeight="1" x14ac:dyDescent="0.2">
      <c r="A376" s="870" t="s">
        <v>17</v>
      </c>
      <c r="B376" s="493" t="s">
        <v>178</v>
      </c>
      <c r="C376" s="107" t="s">
        <v>1</v>
      </c>
      <c r="D376" s="196">
        <f>D377+D378+D379+D380</f>
        <v>569152.06000000006</v>
      </c>
      <c r="E376" s="196">
        <f>E377+E378+E379+E380</f>
        <v>0</v>
      </c>
      <c r="F376" s="120">
        <f t="shared" si="31"/>
        <v>0</v>
      </c>
      <c r="G376" s="196">
        <f>E376</f>
        <v>0</v>
      </c>
      <c r="H376" s="227"/>
    </row>
    <row r="377" spans="1:8" ht="45" x14ac:dyDescent="0.2">
      <c r="A377" s="871"/>
      <c r="B377" s="497"/>
      <c r="C377" s="107" t="s">
        <v>8</v>
      </c>
      <c r="D377" s="196">
        <f>D382+D432+D442+D447</f>
        <v>0</v>
      </c>
      <c r="E377" s="196">
        <f t="shared" ref="E377:F378" si="34">E382+E432+E442+E447</f>
        <v>0</v>
      </c>
      <c r="F377" s="372">
        <f t="shared" si="34"/>
        <v>0</v>
      </c>
      <c r="G377" s="196">
        <f>E377</f>
        <v>0</v>
      </c>
      <c r="H377" s="227"/>
    </row>
    <row r="378" spans="1:8" ht="60" x14ac:dyDescent="0.2">
      <c r="A378" s="871"/>
      <c r="B378" s="497"/>
      <c r="C378" s="107" t="s">
        <v>2</v>
      </c>
      <c r="D378" s="196">
        <f>D383+D433+D443+D448</f>
        <v>94834.3</v>
      </c>
      <c r="E378" s="196">
        <f t="shared" si="34"/>
        <v>0</v>
      </c>
      <c r="F378" s="372">
        <f t="shared" si="34"/>
        <v>0</v>
      </c>
      <c r="G378" s="196">
        <f>E378</f>
        <v>0</v>
      </c>
      <c r="H378" s="227"/>
    </row>
    <row r="379" spans="1:8" ht="60" x14ac:dyDescent="0.2">
      <c r="A379" s="871"/>
      <c r="B379" s="497"/>
      <c r="C379" s="107" t="s">
        <v>3</v>
      </c>
      <c r="D379" s="196">
        <f t="shared" ref="D379:F379" si="35">D384+D434+D444+D449</f>
        <v>29317.760000000002</v>
      </c>
      <c r="E379" s="196">
        <f t="shared" si="35"/>
        <v>0</v>
      </c>
      <c r="F379" s="372">
        <f t="shared" si="35"/>
        <v>0</v>
      </c>
      <c r="G379" s="196">
        <f>E379</f>
        <v>0</v>
      </c>
      <c r="H379" s="227"/>
    </row>
    <row r="380" spans="1:8" x14ac:dyDescent="0.2">
      <c r="A380" s="872"/>
      <c r="B380" s="498"/>
      <c r="C380" s="107" t="s">
        <v>103</v>
      </c>
      <c r="D380" s="196">
        <f>D385+D435+D445</f>
        <v>445000</v>
      </c>
      <c r="E380" s="196">
        <f>E385+E435+E445</f>
        <v>0</v>
      </c>
      <c r="F380" s="120">
        <f t="shared" si="31"/>
        <v>0</v>
      </c>
      <c r="G380" s="196">
        <f>E380</f>
        <v>0</v>
      </c>
      <c r="H380" s="227"/>
    </row>
    <row r="381" spans="1:8" x14ac:dyDescent="0.2">
      <c r="A381" s="861" t="s">
        <v>18</v>
      </c>
      <c r="B381" s="493" t="s">
        <v>1187</v>
      </c>
      <c r="C381" s="107" t="s">
        <v>1</v>
      </c>
      <c r="D381" s="196">
        <f>D382+D383+D384+D385</f>
        <v>568952.06000000006</v>
      </c>
      <c r="E381" s="196">
        <f>E382+E383+E384+E385</f>
        <v>0</v>
      </c>
      <c r="F381" s="120">
        <f t="shared" si="31"/>
        <v>0</v>
      </c>
      <c r="G381" s="196">
        <f>E381</f>
        <v>0</v>
      </c>
      <c r="H381" s="227"/>
    </row>
    <row r="382" spans="1:8" ht="45" x14ac:dyDescent="0.2">
      <c r="A382" s="862"/>
      <c r="B382" s="494"/>
      <c r="C382" s="107" t="s">
        <v>8</v>
      </c>
      <c r="D382" s="196">
        <f>D387+D392+D397+D402+D407+D412+D417</f>
        <v>0</v>
      </c>
      <c r="E382" s="196">
        <f t="shared" ref="E382:F384" si="36">E387+E392+E397+E402+E407+E412+E417</f>
        <v>0</v>
      </c>
      <c r="F382" s="372">
        <f t="shared" si="36"/>
        <v>0</v>
      </c>
      <c r="G382" s="196">
        <f>E382</f>
        <v>0</v>
      </c>
      <c r="H382" s="227"/>
    </row>
    <row r="383" spans="1:8" ht="60" x14ac:dyDescent="0.2">
      <c r="A383" s="862"/>
      <c r="B383" s="494"/>
      <c r="C383" s="107" t="s">
        <v>2</v>
      </c>
      <c r="D383" s="196">
        <f>D388+D393+D398+D403+D408+D413+D418</f>
        <v>94834.3</v>
      </c>
      <c r="E383" s="196">
        <f t="shared" si="36"/>
        <v>0</v>
      </c>
      <c r="F383" s="372">
        <f t="shared" si="36"/>
        <v>0</v>
      </c>
      <c r="G383" s="196">
        <f>E383</f>
        <v>0</v>
      </c>
      <c r="H383" s="227"/>
    </row>
    <row r="384" spans="1:8" ht="60" x14ac:dyDescent="0.2">
      <c r="A384" s="862"/>
      <c r="B384" s="494"/>
      <c r="C384" s="107" t="s">
        <v>3</v>
      </c>
      <c r="D384" s="196">
        <f>D389+D394+D399+D404+D409+D414+D419</f>
        <v>29117.760000000002</v>
      </c>
      <c r="E384" s="196">
        <f t="shared" si="36"/>
        <v>0</v>
      </c>
      <c r="F384" s="372">
        <f t="shared" si="36"/>
        <v>0</v>
      </c>
      <c r="G384" s="196">
        <f>E384</f>
        <v>0</v>
      </c>
      <c r="H384" s="227"/>
    </row>
    <row r="385" spans="1:8" x14ac:dyDescent="0.2">
      <c r="A385" s="863"/>
      <c r="B385" s="495"/>
      <c r="C385" s="107" t="s">
        <v>103</v>
      </c>
      <c r="D385" s="196">
        <f>D390+D395+D400+D405+D415+D420</f>
        <v>445000</v>
      </c>
      <c r="E385" s="196">
        <f t="shared" ref="E385:F385" si="37">E390+E395+E400+E405+E415+E420</f>
        <v>0</v>
      </c>
      <c r="F385" s="372">
        <f t="shared" si="37"/>
        <v>0</v>
      </c>
      <c r="G385" s="196">
        <f>E385</f>
        <v>0</v>
      </c>
      <c r="H385" s="227"/>
    </row>
    <row r="386" spans="1:8" ht="43.5" customHeight="1" x14ac:dyDescent="0.2">
      <c r="A386" s="861" t="s">
        <v>179</v>
      </c>
      <c r="B386" s="493" t="s">
        <v>180</v>
      </c>
      <c r="C386" s="107" t="s">
        <v>1</v>
      </c>
      <c r="D386" s="196">
        <f>D387+D388+D389+D390</f>
        <v>0</v>
      </c>
      <c r="E386" s="196">
        <f>E387+E388+E389+E390</f>
        <v>0</v>
      </c>
      <c r="F386" s="120">
        <v>0</v>
      </c>
      <c r="G386" s="196">
        <f>E386</f>
        <v>0</v>
      </c>
      <c r="H386" s="227"/>
    </row>
    <row r="387" spans="1:8" ht="45" x14ac:dyDescent="0.2">
      <c r="A387" s="862"/>
      <c r="B387" s="501"/>
      <c r="C387" s="107" t="s">
        <v>8</v>
      </c>
      <c r="D387" s="196">
        <v>0</v>
      </c>
      <c r="E387" s="196">
        <v>0</v>
      </c>
      <c r="F387" s="120">
        <v>0</v>
      </c>
      <c r="G387" s="196">
        <f>E387</f>
        <v>0</v>
      </c>
      <c r="H387" s="227"/>
    </row>
    <row r="388" spans="1:8" ht="60" x14ac:dyDescent="0.2">
      <c r="A388" s="862"/>
      <c r="B388" s="501"/>
      <c r="C388" s="107" t="s">
        <v>2</v>
      </c>
      <c r="D388" s="196">
        <v>0</v>
      </c>
      <c r="E388" s="196">
        <v>0</v>
      </c>
      <c r="F388" s="120">
        <v>0</v>
      </c>
      <c r="G388" s="196">
        <f>E388</f>
        <v>0</v>
      </c>
      <c r="H388" s="227"/>
    </row>
    <row r="389" spans="1:8" ht="60" x14ac:dyDescent="0.2">
      <c r="A389" s="862"/>
      <c r="B389" s="501"/>
      <c r="C389" s="107" t="s">
        <v>3</v>
      </c>
      <c r="D389" s="196">
        <v>0</v>
      </c>
      <c r="E389" s="196">
        <v>0</v>
      </c>
      <c r="F389" s="120">
        <v>0</v>
      </c>
      <c r="G389" s="196">
        <f>E389</f>
        <v>0</v>
      </c>
      <c r="H389" s="227"/>
    </row>
    <row r="390" spans="1:8" x14ac:dyDescent="0.2">
      <c r="A390" s="863"/>
      <c r="B390" s="502"/>
      <c r="C390" s="107" t="s">
        <v>103</v>
      </c>
      <c r="D390" s="196">
        <v>0</v>
      </c>
      <c r="E390" s="42">
        <v>0</v>
      </c>
      <c r="F390" s="120">
        <v>0</v>
      </c>
      <c r="G390" s="196">
        <f>E390</f>
        <v>0</v>
      </c>
      <c r="H390" s="348"/>
    </row>
    <row r="391" spans="1:8" ht="15" customHeight="1" x14ac:dyDescent="0.2">
      <c r="A391" s="861" t="s">
        <v>181</v>
      </c>
      <c r="B391" s="493" t="s">
        <v>183</v>
      </c>
      <c r="C391" s="107" t="s">
        <v>1</v>
      </c>
      <c r="D391" s="196">
        <f>D392+D393+D394+D395</f>
        <v>0</v>
      </c>
      <c r="E391" s="196">
        <f>E392+E393+E394+E395</f>
        <v>0</v>
      </c>
      <c r="F391" s="120">
        <v>0</v>
      </c>
      <c r="G391" s="196">
        <f>E391</f>
        <v>0</v>
      </c>
      <c r="H391" s="227"/>
    </row>
    <row r="392" spans="1:8" ht="45" x14ac:dyDescent="0.2">
      <c r="A392" s="862"/>
      <c r="B392" s="501"/>
      <c r="C392" s="107" t="s">
        <v>8</v>
      </c>
      <c r="D392" s="196">
        <v>0</v>
      </c>
      <c r="E392" s="196">
        <v>0</v>
      </c>
      <c r="F392" s="120">
        <v>0</v>
      </c>
      <c r="G392" s="196">
        <f>E392</f>
        <v>0</v>
      </c>
      <c r="H392" s="227"/>
    </row>
    <row r="393" spans="1:8" ht="60" x14ac:dyDescent="0.2">
      <c r="A393" s="862"/>
      <c r="B393" s="501"/>
      <c r="C393" s="107" t="s">
        <v>2</v>
      </c>
      <c r="D393" s="196">
        <v>0</v>
      </c>
      <c r="E393" s="196">
        <v>0</v>
      </c>
      <c r="F393" s="120">
        <v>0</v>
      </c>
      <c r="G393" s="196">
        <f>E393</f>
        <v>0</v>
      </c>
      <c r="H393" s="227"/>
    </row>
    <row r="394" spans="1:8" ht="60" x14ac:dyDescent="0.2">
      <c r="A394" s="862"/>
      <c r="B394" s="501"/>
      <c r="C394" s="107" t="s">
        <v>3</v>
      </c>
      <c r="D394" s="196">
        <v>0</v>
      </c>
      <c r="E394" s="196">
        <v>0</v>
      </c>
      <c r="F394" s="120">
        <v>0</v>
      </c>
      <c r="G394" s="196">
        <f>E394</f>
        <v>0</v>
      </c>
      <c r="H394" s="227"/>
    </row>
    <row r="395" spans="1:8" x14ac:dyDescent="0.2">
      <c r="A395" s="863"/>
      <c r="B395" s="502"/>
      <c r="C395" s="107" t="s">
        <v>103</v>
      </c>
      <c r="D395" s="196">
        <v>0</v>
      </c>
      <c r="E395" s="42">
        <v>0</v>
      </c>
      <c r="F395" s="120">
        <v>0</v>
      </c>
      <c r="G395" s="196">
        <f>E395</f>
        <v>0</v>
      </c>
      <c r="H395" s="348"/>
    </row>
    <row r="396" spans="1:8" ht="15" customHeight="1" x14ac:dyDescent="0.2">
      <c r="A396" s="861" t="s">
        <v>182</v>
      </c>
      <c r="B396" s="493" t="s">
        <v>185</v>
      </c>
      <c r="C396" s="107" t="s">
        <v>1</v>
      </c>
      <c r="D396" s="196">
        <f>D397+D398+D399+D400</f>
        <v>324000</v>
      </c>
      <c r="E396" s="196">
        <f>E397+E398+E399+E400</f>
        <v>0</v>
      </c>
      <c r="F396" s="120">
        <f t="shared" si="31"/>
        <v>0</v>
      </c>
      <c r="G396" s="196">
        <f>E396</f>
        <v>0</v>
      </c>
      <c r="H396" s="227"/>
    </row>
    <row r="397" spans="1:8" ht="45" x14ac:dyDescent="0.2">
      <c r="A397" s="862"/>
      <c r="B397" s="501"/>
      <c r="C397" s="107" t="s">
        <v>8</v>
      </c>
      <c r="D397" s="196">
        <v>0</v>
      </c>
      <c r="E397" s="196">
        <v>0</v>
      </c>
      <c r="F397" s="120">
        <v>0</v>
      </c>
      <c r="G397" s="196">
        <f>E397</f>
        <v>0</v>
      </c>
      <c r="H397" s="227"/>
    </row>
    <row r="398" spans="1:8" ht="60" x14ac:dyDescent="0.2">
      <c r="A398" s="862"/>
      <c r="B398" s="501"/>
      <c r="C398" s="107" t="s">
        <v>2</v>
      </c>
      <c r="D398" s="196">
        <v>0</v>
      </c>
      <c r="E398" s="196">
        <v>0</v>
      </c>
      <c r="F398" s="120">
        <v>0</v>
      </c>
      <c r="G398" s="196">
        <f>E398</f>
        <v>0</v>
      </c>
      <c r="H398" s="227"/>
    </row>
    <row r="399" spans="1:8" ht="60" x14ac:dyDescent="0.2">
      <c r="A399" s="862"/>
      <c r="B399" s="501"/>
      <c r="C399" s="107" t="s">
        <v>3</v>
      </c>
      <c r="D399" s="196">
        <v>0</v>
      </c>
      <c r="E399" s="196">
        <v>0</v>
      </c>
      <c r="F399" s="120">
        <v>0</v>
      </c>
      <c r="G399" s="196">
        <f>E399</f>
        <v>0</v>
      </c>
      <c r="H399" s="348"/>
    </row>
    <row r="400" spans="1:8" ht="60" x14ac:dyDescent="0.2">
      <c r="A400" s="863"/>
      <c r="B400" s="502"/>
      <c r="C400" s="107" t="s">
        <v>103</v>
      </c>
      <c r="D400" s="196">
        <v>324000</v>
      </c>
      <c r="E400" s="196">
        <v>0</v>
      </c>
      <c r="F400" s="120">
        <f t="shared" si="31"/>
        <v>0</v>
      </c>
      <c r="G400" s="196">
        <f>E400</f>
        <v>0</v>
      </c>
      <c r="H400" s="348" t="s">
        <v>186</v>
      </c>
    </row>
    <row r="401" spans="1:8" ht="15" customHeight="1" x14ac:dyDescent="0.2">
      <c r="A401" s="690" t="s">
        <v>184</v>
      </c>
      <c r="B401" s="493" t="s">
        <v>188</v>
      </c>
      <c r="C401" s="107" t="s">
        <v>1</v>
      </c>
      <c r="D401" s="196">
        <f>D402+D403+D404+D405</f>
        <v>121000</v>
      </c>
      <c r="E401" s="196">
        <f>E402+E403+E404+E405</f>
        <v>0</v>
      </c>
      <c r="F401" s="120">
        <f t="shared" si="31"/>
        <v>0</v>
      </c>
      <c r="G401" s="196">
        <f>E401</f>
        <v>0</v>
      </c>
      <c r="H401" s="227"/>
    </row>
    <row r="402" spans="1:8" ht="45" x14ac:dyDescent="0.2">
      <c r="A402" s="691"/>
      <c r="B402" s="501"/>
      <c r="C402" s="107" t="s">
        <v>8</v>
      </c>
      <c r="D402" s="196">
        <v>0</v>
      </c>
      <c r="E402" s="196">
        <v>0</v>
      </c>
      <c r="F402" s="120">
        <v>0</v>
      </c>
      <c r="G402" s="196">
        <f>E402</f>
        <v>0</v>
      </c>
      <c r="H402" s="227"/>
    </row>
    <row r="403" spans="1:8" ht="60" x14ac:dyDescent="0.2">
      <c r="A403" s="691"/>
      <c r="B403" s="501"/>
      <c r="C403" s="107" t="s">
        <v>2</v>
      </c>
      <c r="D403" s="196">
        <v>0</v>
      </c>
      <c r="E403" s="196">
        <v>0</v>
      </c>
      <c r="F403" s="120">
        <v>0</v>
      </c>
      <c r="G403" s="196">
        <f>E403</f>
        <v>0</v>
      </c>
      <c r="H403" s="227"/>
    </row>
    <row r="404" spans="1:8" ht="60" x14ac:dyDescent="0.2">
      <c r="A404" s="691"/>
      <c r="B404" s="501"/>
      <c r="C404" s="107" t="s">
        <v>3</v>
      </c>
      <c r="D404" s="196">
        <v>0</v>
      </c>
      <c r="E404" s="196">
        <v>0</v>
      </c>
      <c r="F404" s="120">
        <v>0</v>
      </c>
      <c r="G404" s="196">
        <f>E404</f>
        <v>0</v>
      </c>
      <c r="H404" s="227"/>
    </row>
    <row r="405" spans="1:8" ht="60" x14ac:dyDescent="0.2">
      <c r="A405" s="692"/>
      <c r="B405" s="502"/>
      <c r="C405" s="46" t="s">
        <v>103</v>
      </c>
      <c r="D405" s="196">
        <v>121000</v>
      </c>
      <c r="E405" s="196">
        <v>0</v>
      </c>
      <c r="F405" s="120">
        <f t="shared" si="31"/>
        <v>0</v>
      </c>
      <c r="G405" s="196">
        <f>E405</f>
        <v>0</v>
      </c>
      <c r="H405" s="348" t="s">
        <v>186</v>
      </c>
    </row>
    <row r="406" spans="1:8" ht="15" customHeight="1" x14ac:dyDescent="0.2">
      <c r="A406" s="690" t="s">
        <v>187</v>
      </c>
      <c r="B406" s="493" t="s">
        <v>190</v>
      </c>
      <c r="C406" s="107" t="s">
        <v>1</v>
      </c>
      <c r="D406" s="196">
        <f>D407+D408+D409+D410</f>
        <v>0</v>
      </c>
      <c r="E406" s="196">
        <f>E407+E408+E409+E410</f>
        <v>0</v>
      </c>
      <c r="F406" s="120">
        <v>0</v>
      </c>
      <c r="G406" s="196">
        <f>E406</f>
        <v>0</v>
      </c>
      <c r="H406" s="227"/>
    </row>
    <row r="407" spans="1:8" ht="45" x14ac:dyDescent="0.2">
      <c r="A407" s="691"/>
      <c r="B407" s="497"/>
      <c r="C407" s="107" t="s">
        <v>8</v>
      </c>
      <c r="D407" s="196">
        <v>0</v>
      </c>
      <c r="E407" s="196">
        <v>0</v>
      </c>
      <c r="F407" s="120">
        <v>0</v>
      </c>
      <c r="G407" s="196">
        <f>E407</f>
        <v>0</v>
      </c>
      <c r="H407" s="227"/>
    </row>
    <row r="408" spans="1:8" ht="60" x14ac:dyDescent="0.2">
      <c r="A408" s="691"/>
      <c r="B408" s="497"/>
      <c r="C408" s="107" t="s">
        <v>2</v>
      </c>
      <c r="D408" s="196">
        <v>0</v>
      </c>
      <c r="E408" s="196">
        <v>0</v>
      </c>
      <c r="F408" s="120">
        <v>0</v>
      </c>
      <c r="G408" s="196">
        <f>E408</f>
        <v>0</v>
      </c>
      <c r="H408" s="227"/>
    </row>
    <row r="409" spans="1:8" ht="60" x14ac:dyDescent="0.2">
      <c r="A409" s="691"/>
      <c r="B409" s="497"/>
      <c r="C409" s="107" t="s">
        <v>3</v>
      </c>
      <c r="D409" s="196">
        <v>0</v>
      </c>
      <c r="E409" s="196">
        <v>0</v>
      </c>
      <c r="F409" s="120">
        <v>0</v>
      </c>
      <c r="G409" s="196">
        <f>E409</f>
        <v>0</v>
      </c>
      <c r="H409" s="227"/>
    </row>
    <row r="410" spans="1:8" x14ac:dyDescent="0.2">
      <c r="A410" s="692"/>
      <c r="B410" s="498"/>
      <c r="C410" s="46" t="s">
        <v>103</v>
      </c>
      <c r="D410" s="196">
        <v>0</v>
      </c>
      <c r="E410" s="196">
        <v>0</v>
      </c>
      <c r="F410" s="120">
        <v>0</v>
      </c>
      <c r="G410" s="196">
        <f>E410</f>
        <v>0</v>
      </c>
      <c r="H410" s="227"/>
    </row>
    <row r="411" spans="1:8" ht="15" customHeight="1" x14ac:dyDescent="0.2">
      <c r="A411" s="334" t="s">
        <v>189</v>
      </c>
      <c r="B411" s="493" t="s">
        <v>192</v>
      </c>
      <c r="C411" s="107" t="s">
        <v>1</v>
      </c>
      <c r="D411" s="196"/>
      <c r="E411" s="196"/>
      <c r="F411" s="120">
        <v>0</v>
      </c>
      <c r="G411" s="196">
        <f>E411</f>
        <v>0</v>
      </c>
      <c r="H411" s="227"/>
    </row>
    <row r="412" spans="1:8" ht="45" x14ac:dyDescent="0.2">
      <c r="A412" s="366"/>
      <c r="B412" s="499"/>
      <c r="C412" s="107" t="s">
        <v>8</v>
      </c>
      <c r="D412" s="196">
        <v>0</v>
      </c>
      <c r="E412" s="196">
        <v>0</v>
      </c>
      <c r="F412" s="120">
        <v>0</v>
      </c>
      <c r="G412" s="196">
        <f>E412</f>
        <v>0</v>
      </c>
      <c r="H412" s="227"/>
    </row>
    <row r="413" spans="1:8" ht="60" x14ac:dyDescent="0.2">
      <c r="A413" s="366"/>
      <c r="B413" s="499"/>
      <c r="C413" s="107" t="s">
        <v>2</v>
      </c>
      <c r="D413" s="196">
        <v>0</v>
      </c>
      <c r="E413" s="196">
        <v>0</v>
      </c>
      <c r="F413" s="120">
        <v>0</v>
      </c>
      <c r="G413" s="196">
        <f>E413</f>
        <v>0</v>
      </c>
      <c r="H413" s="227"/>
    </row>
    <row r="414" spans="1:8" ht="60" x14ac:dyDescent="0.2">
      <c r="A414" s="366"/>
      <c r="B414" s="499"/>
      <c r="C414" s="107" t="s">
        <v>3</v>
      </c>
      <c r="D414" s="196">
        <v>0</v>
      </c>
      <c r="E414" s="196">
        <v>0</v>
      </c>
      <c r="F414" s="120">
        <v>0</v>
      </c>
      <c r="G414" s="196">
        <f>E414</f>
        <v>0</v>
      </c>
      <c r="H414" s="227"/>
    </row>
    <row r="415" spans="1:8" x14ac:dyDescent="0.2">
      <c r="A415" s="367"/>
      <c r="B415" s="500"/>
      <c r="C415" s="46" t="s">
        <v>103</v>
      </c>
      <c r="D415" s="196">
        <v>0</v>
      </c>
      <c r="E415" s="196">
        <v>0</v>
      </c>
      <c r="F415" s="120">
        <v>0</v>
      </c>
      <c r="G415" s="196">
        <f>E415</f>
        <v>0</v>
      </c>
      <c r="H415" s="227"/>
    </row>
    <row r="416" spans="1:8" ht="15" customHeight="1" x14ac:dyDescent="0.2">
      <c r="A416" s="334" t="s">
        <v>191</v>
      </c>
      <c r="B416" s="493" t="s">
        <v>1041</v>
      </c>
      <c r="C416" s="107" t="s">
        <v>1</v>
      </c>
      <c r="D416" s="196">
        <f>D417+D418+D419+D420</f>
        <v>123952.06</v>
      </c>
      <c r="E416" s="196">
        <f>E417+E418+E419+E420</f>
        <v>0</v>
      </c>
      <c r="F416" s="120">
        <f t="shared" si="31"/>
        <v>0</v>
      </c>
      <c r="G416" s="196">
        <f>E416</f>
        <v>0</v>
      </c>
      <c r="H416" s="227"/>
    </row>
    <row r="417" spans="1:8" ht="45" x14ac:dyDescent="0.2">
      <c r="A417" s="334"/>
      <c r="B417" s="501"/>
      <c r="C417" s="107" t="s">
        <v>8</v>
      </c>
      <c r="D417" s="196">
        <f>D422+D427</f>
        <v>0</v>
      </c>
      <c r="E417" s="196">
        <f t="shared" ref="E417:F417" si="38">E422+E427</f>
        <v>0</v>
      </c>
      <c r="F417" s="372">
        <f t="shared" si="38"/>
        <v>0</v>
      </c>
      <c r="G417" s="196">
        <f>E417</f>
        <v>0</v>
      </c>
      <c r="H417" s="227"/>
    </row>
    <row r="418" spans="1:8" ht="60" x14ac:dyDescent="0.2">
      <c r="A418" s="366"/>
      <c r="B418" s="501"/>
      <c r="C418" s="107" t="s">
        <v>2</v>
      </c>
      <c r="D418" s="196">
        <f t="shared" ref="D418:F420" si="39">D423+D428</f>
        <v>94834.3</v>
      </c>
      <c r="E418" s="196">
        <f t="shared" si="39"/>
        <v>0</v>
      </c>
      <c r="F418" s="372">
        <f t="shared" si="39"/>
        <v>0</v>
      </c>
      <c r="G418" s="196">
        <f>E418</f>
        <v>0</v>
      </c>
      <c r="H418" s="227"/>
    </row>
    <row r="419" spans="1:8" ht="60" x14ac:dyDescent="0.2">
      <c r="A419" s="366"/>
      <c r="B419" s="501"/>
      <c r="C419" s="107" t="s">
        <v>3</v>
      </c>
      <c r="D419" s="196">
        <f t="shared" si="39"/>
        <v>29117.760000000002</v>
      </c>
      <c r="E419" s="196">
        <f t="shared" si="39"/>
        <v>0</v>
      </c>
      <c r="F419" s="372">
        <f t="shared" si="39"/>
        <v>0</v>
      </c>
      <c r="G419" s="196">
        <f>E419</f>
        <v>0</v>
      </c>
      <c r="H419" s="227"/>
    </row>
    <row r="420" spans="1:8" x14ac:dyDescent="0.2">
      <c r="A420" s="367"/>
      <c r="B420" s="502"/>
      <c r="C420" s="46" t="s">
        <v>103</v>
      </c>
      <c r="D420" s="196">
        <f>D425+D430</f>
        <v>0</v>
      </c>
      <c r="E420" s="196">
        <f t="shared" si="39"/>
        <v>0</v>
      </c>
      <c r="F420" s="372">
        <f t="shared" si="39"/>
        <v>0</v>
      </c>
      <c r="G420" s="196">
        <f>E420</f>
        <v>0</v>
      </c>
      <c r="H420" s="227"/>
    </row>
    <row r="421" spans="1:8" ht="15" customHeight="1" x14ac:dyDescent="0.2">
      <c r="A421" s="334" t="s">
        <v>1042</v>
      </c>
      <c r="B421" s="868" t="s">
        <v>193</v>
      </c>
      <c r="C421" s="107" t="s">
        <v>1</v>
      </c>
      <c r="D421" s="196">
        <f>D422+D423+D424+D425</f>
        <v>115268.03</v>
      </c>
      <c r="E421" s="196">
        <f>E422+E423+E424+E425</f>
        <v>0</v>
      </c>
      <c r="F421" s="120">
        <f t="shared" si="31"/>
        <v>0</v>
      </c>
      <c r="G421" s="196">
        <f>E421</f>
        <v>0</v>
      </c>
      <c r="H421" s="227"/>
    </row>
    <row r="422" spans="1:8" ht="45" x14ac:dyDescent="0.2">
      <c r="A422" s="366"/>
      <c r="B422" s="501"/>
      <c r="C422" s="107" t="s">
        <v>8</v>
      </c>
      <c r="D422" s="196">
        <v>0</v>
      </c>
      <c r="E422" s="196">
        <v>0</v>
      </c>
      <c r="F422" s="120">
        <v>0</v>
      </c>
      <c r="G422" s="196">
        <f>E422</f>
        <v>0</v>
      </c>
      <c r="H422" s="227"/>
    </row>
    <row r="423" spans="1:8" ht="60" x14ac:dyDescent="0.2">
      <c r="A423" s="366"/>
      <c r="B423" s="501"/>
      <c r="C423" s="107" t="s">
        <v>2</v>
      </c>
      <c r="D423" s="196">
        <v>94834.3</v>
      </c>
      <c r="E423" s="196">
        <v>0</v>
      </c>
      <c r="F423" s="120">
        <f t="shared" si="31"/>
        <v>0</v>
      </c>
      <c r="G423" s="196">
        <f>E423</f>
        <v>0</v>
      </c>
      <c r="H423" s="493" t="s">
        <v>194</v>
      </c>
    </row>
    <row r="424" spans="1:8" ht="60" x14ac:dyDescent="0.2">
      <c r="A424" s="366"/>
      <c r="B424" s="501"/>
      <c r="C424" s="107" t="s">
        <v>3</v>
      </c>
      <c r="D424" s="196">
        <v>20433.73</v>
      </c>
      <c r="E424" s="196">
        <v>0</v>
      </c>
      <c r="F424" s="120">
        <f t="shared" si="31"/>
        <v>0</v>
      </c>
      <c r="G424" s="196">
        <f>E424</f>
        <v>0</v>
      </c>
      <c r="H424" s="500"/>
    </row>
    <row r="425" spans="1:8" ht="40.5" customHeight="1" x14ac:dyDescent="0.2">
      <c r="A425" s="367"/>
      <c r="B425" s="502"/>
      <c r="C425" s="46" t="s">
        <v>103</v>
      </c>
      <c r="D425" s="196">
        <v>0</v>
      </c>
      <c r="E425" s="196">
        <v>0</v>
      </c>
      <c r="F425" s="120">
        <v>0</v>
      </c>
      <c r="G425" s="196">
        <f>E425</f>
        <v>0</v>
      </c>
      <c r="H425" s="227"/>
    </row>
    <row r="426" spans="1:8" ht="15" customHeight="1" x14ac:dyDescent="0.2">
      <c r="A426" s="334" t="s">
        <v>1043</v>
      </c>
      <c r="B426" s="493" t="s">
        <v>195</v>
      </c>
      <c r="C426" s="107" t="s">
        <v>1</v>
      </c>
      <c r="D426" s="196">
        <f>D427+D428+D429+D430</f>
        <v>8684.0300000000007</v>
      </c>
      <c r="E426" s="196">
        <f>E427+E428+E429+E430</f>
        <v>0</v>
      </c>
      <c r="F426" s="120">
        <f t="shared" si="31"/>
        <v>0</v>
      </c>
      <c r="G426" s="196">
        <f>E426</f>
        <v>0</v>
      </c>
      <c r="H426" s="227"/>
    </row>
    <row r="427" spans="1:8" ht="45" x14ac:dyDescent="0.2">
      <c r="A427" s="334"/>
      <c r="B427" s="497"/>
      <c r="C427" s="107" t="s">
        <v>8</v>
      </c>
      <c r="D427" s="196">
        <v>0</v>
      </c>
      <c r="E427" s="196">
        <v>0</v>
      </c>
      <c r="F427" s="120">
        <v>0</v>
      </c>
      <c r="G427" s="196">
        <f>E427</f>
        <v>0</v>
      </c>
      <c r="H427" s="227"/>
    </row>
    <row r="428" spans="1:8" ht="60" x14ac:dyDescent="0.2">
      <c r="A428" s="366"/>
      <c r="B428" s="497"/>
      <c r="C428" s="107" t="s">
        <v>2</v>
      </c>
      <c r="D428" s="196">
        <v>0</v>
      </c>
      <c r="E428" s="196">
        <v>0</v>
      </c>
      <c r="F428" s="120">
        <v>0</v>
      </c>
      <c r="G428" s="196">
        <f>E428</f>
        <v>0</v>
      </c>
      <c r="H428" s="227"/>
    </row>
    <row r="429" spans="1:8" ht="60" x14ac:dyDescent="0.2">
      <c r="A429" s="366"/>
      <c r="B429" s="497"/>
      <c r="C429" s="107" t="s">
        <v>3</v>
      </c>
      <c r="D429" s="196">
        <v>8684.0300000000007</v>
      </c>
      <c r="E429" s="196">
        <v>0</v>
      </c>
      <c r="F429" s="120">
        <f t="shared" si="31"/>
        <v>0</v>
      </c>
      <c r="G429" s="196">
        <f>E429</f>
        <v>0</v>
      </c>
      <c r="H429" s="227"/>
    </row>
    <row r="430" spans="1:8" x14ac:dyDescent="0.2">
      <c r="A430" s="366"/>
      <c r="B430" s="498"/>
      <c r="C430" s="46" t="s">
        <v>103</v>
      </c>
      <c r="D430" s="196">
        <v>0</v>
      </c>
      <c r="E430" s="196">
        <v>0</v>
      </c>
      <c r="F430" s="120">
        <v>0</v>
      </c>
      <c r="G430" s="196">
        <f>E430</f>
        <v>0</v>
      </c>
      <c r="H430" s="227"/>
    </row>
    <row r="431" spans="1:8" ht="15" customHeight="1" x14ac:dyDescent="0.2">
      <c r="A431" s="690" t="s">
        <v>113</v>
      </c>
      <c r="B431" s="493" t="s">
        <v>1188</v>
      </c>
      <c r="C431" s="107" t="s">
        <v>1</v>
      </c>
      <c r="D431" s="196">
        <f>D432+D433+D434+D435</f>
        <v>0</v>
      </c>
      <c r="E431" s="196">
        <f>E432+E433+E434+E435</f>
        <v>0</v>
      </c>
      <c r="F431" s="120">
        <v>0</v>
      </c>
      <c r="G431" s="196">
        <f>E431</f>
        <v>0</v>
      </c>
      <c r="H431" s="227"/>
    </row>
    <row r="432" spans="1:8" ht="45" customHeight="1" x14ac:dyDescent="0.2">
      <c r="A432" s="862"/>
      <c r="B432" s="494"/>
      <c r="C432" s="107" t="s">
        <v>8</v>
      </c>
      <c r="D432" s="196">
        <f t="shared" ref="D432:E435" si="40">D437</f>
        <v>0</v>
      </c>
      <c r="E432" s="196">
        <f t="shared" si="40"/>
        <v>0</v>
      </c>
      <c r="F432" s="120">
        <v>0</v>
      </c>
      <c r="G432" s="196">
        <f>E432</f>
        <v>0</v>
      </c>
      <c r="H432" s="227"/>
    </row>
    <row r="433" spans="1:8" ht="60" x14ac:dyDescent="0.2">
      <c r="A433" s="862"/>
      <c r="B433" s="494"/>
      <c r="C433" s="107" t="s">
        <v>2</v>
      </c>
      <c r="D433" s="196">
        <f t="shared" si="40"/>
        <v>0</v>
      </c>
      <c r="E433" s="196">
        <f t="shared" si="40"/>
        <v>0</v>
      </c>
      <c r="F433" s="120">
        <v>0</v>
      </c>
      <c r="G433" s="196">
        <f>E433</f>
        <v>0</v>
      </c>
      <c r="H433" s="227"/>
    </row>
    <row r="434" spans="1:8" ht="60" x14ac:dyDescent="0.2">
      <c r="A434" s="862"/>
      <c r="B434" s="494"/>
      <c r="C434" s="107" t="s">
        <v>3</v>
      </c>
      <c r="D434" s="196">
        <f t="shared" si="40"/>
        <v>0</v>
      </c>
      <c r="E434" s="196">
        <f t="shared" si="40"/>
        <v>0</v>
      </c>
      <c r="F434" s="120">
        <v>0</v>
      </c>
      <c r="G434" s="196">
        <f>E434</f>
        <v>0</v>
      </c>
      <c r="H434" s="359"/>
    </row>
    <row r="435" spans="1:8" x14ac:dyDescent="0.2">
      <c r="A435" s="863"/>
      <c r="B435" s="495"/>
      <c r="C435" s="107" t="s">
        <v>103</v>
      </c>
      <c r="D435" s="196">
        <f t="shared" si="40"/>
        <v>0</v>
      </c>
      <c r="E435" s="196">
        <f t="shared" si="40"/>
        <v>0</v>
      </c>
      <c r="F435" s="120">
        <v>0</v>
      </c>
      <c r="G435" s="196">
        <f>E435</f>
        <v>0</v>
      </c>
      <c r="H435" s="227"/>
    </row>
    <row r="436" spans="1:8" ht="15" customHeight="1" x14ac:dyDescent="0.2">
      <c r="A436" s="861" t="s">
        <v>196</v>
      </c>
      <c r="B436" s="493" t="s">
        <v>197</v>
      </c>
      <c r="C436" s="107" t="s">
        <v>1</v>
      </c>
      <c r="D436" s="196">
        <f>D437+D438+D439+D440</f>
        <v>0</v>
      </c>
      <c r="E436" s="196">
        <f>E437+E438+E439+E440</f>
        <v>0</v>
      </c>
      <c r="F436" s="120">
        <v>0</v>
      </c>
      <c r="G436" s="196">
        <f>E436</f>
        <v>0</v>
      </c>
      <c r="H436" s="227"/>
    </row>
    <row r="437" spans="1:8" ht="45" customHeight="1" x14ac:dyDescent="0.2">
      <c r="A437" s="691"/>
      <c r="B437" s="501"/>
      <c r="C437" s="107" t="s">
        <v>8</v>
      </c>
      <c r="D437" s="196">
        <v>0</v>
      </c>
      <c r="E437" s="196">
        <v>0</v>
      </c>
      <c r="F437" s="120">
        <v>0</v>
      </c>
      <c r="G437" s="196">
        <f>E437</f>
        <v>0</v>
      </c>
      <c r="H437" s="227"/>
    </row>
    <row r="438" spans="1:8" ht="60" x14ac:dyDescent="0.2">
      <c r="A438" s="691"/>
      <c r="B438" s="501"/>
      <c r="C438" s="107" t="s">
        <v>2</v>
      </c>
      <c r="D438" s="196">
        <v>0</v>
      </c>
      <c r="E438" s="196">
        <v>0</v>
      </c>
      <c r="F438" s="120">
        <v>0</v>
      </c>
      <c r="G438" s="196">
        <f>E438</f>
        <v>0</v>
      </c>
      <c r="H438" s="227"/>
    </row>
    <row r="439" spans="1:8" ht="60" x14ac:dyDescent="0.2">
      <c r="A439" s="691"/>
      <c r="B439" s="501"/>
      <c r="C439" s="107" t="s">
        <v>3</v>
      </c>
      <c r="D439" s="196">
        <v>0</v>
      </c>
      <c r="E439" s="196">
        <v>0</v>
      </c>
      <c r="F439" s="120">
        <v>0</v>
      </c>
      <c r="G439" s="196">
        <f>E439</f>
        <v>0</v>
      </c>
      <c r="H439" s="227"/>
    </row>
    <row r="440" spans="1:8" x14ac:dyDescent="0.2">
      <c r="A440" s="692"/>
      <c r="B440" s="502"/>
      <c r="C440" s="107" t="s">
        <v>103</v>
      </c>
      <c r="D440" s="196">
        <v>0</v>
      </c>
      <c r="E440" s="196">
        <v>0</v>
      </c>
      <c r="F440" s="120">
        <v>0</v>
      </c>
      <c r="G440" s="196">
        <f>E440</f>
        <v>0</v>
      </c>
      <c r="H440" s="227"/>
    </row>
    <row r="441" spans="1:8" ht="15" customHeight="1" x14ac:dyDescent="0.2">
      <c r="A441" s="690" t="s">
        <v>115</v>
      </c>
      <c r="B441" s="493" t="s">
        <v>1189</v>
      </c>
      <c r="C441" s="107" t="s">
        <v>1</v>
      </c>
      <c r="D441" s="196">
        <f>D442+D443+D444+D445</f>
        <v>0</v>
      </c>
      <c r="E441" s="196">
        <f>E442+E443+E444+E445</f>
        <v>0</v>
      </c>
      <c r="F441" s="120">
        <v>0</v>
      </c>
      <c r="G441" s="196">
        <f>E441</f>
        <v>0</v>
      </c>
      <c r="H441" s="227"/>
    </row>
    <row r="442" spans="1:8" ht="45" customHeight="1" x14ac:dyDescent="0.2">
      <c r="A442" s="691"/>
      <c r="B442" s="494"/>
      <c r="C442" s="107" t="s">
        <v>8</v>
      </c>
      <c r="D442" s="196">
        <v>0</v>
      </c>
      <c r="E442" s="196">
        <v>0</v>
      </c>
      <c r="F442" s="120">
        <v>0</v>
      </c>
      <c r="G442" s="196">
        <f>E442</f>
        <v>0</v>
      </c>
      <c r="H442" s="227"/>
    </row>
    <row r="443" spans="1:8" ht="60" x14ac:dyDescent="0.2">
      <c r="A443" s="691"/>
      <c r="B443" s="494"/>
      <c r="C443" s="107" t="s">
        <v>2</v>
      </c>
      <c r="D443" s="196">
        <v>0</v>
      </c>
      <c r="E443" s="196">
        <v>0</v>
      </c>
      <c r="F443" s="120">
        <v>0</v>
      </c>
      <c r="G443" s="196">
        <f>E443</f>
        <v>0</v>
      </c>
      <c r="H443" s="227"/>
    </row>
    <row r="444" spans="1:8" ht="60" x14ac:dyDescent="0.2">
      <c r="A444" s="691"/>
      <c r="B444" s="494"/>
      <c r="C444" s="107" t="s">
        <v>3</v>
      </c>
      <c r="D444" s="196">
        <v>0</v>
      </c>
      <c r="E444" s="196">
        <v>0</v>
      </c>
      <c r="F444" s="120">
        <v>0</v>
      </c>
      <c r="G444" s="196">
        <f>E444</f>
        <v>0</v>
      </c>
      <c r="H444" s="227"/>
    </row>
    <row r="445" spans="1:8" ht="25.5" customHeight="1" x14ac:dyDescent="0.2">
      <c r="A445" s="692"/>
      <c r="B445" s="495"/>
      <c r="C445" s="107" t="s">
        <v>103</v>
      </c>
      <c r="D445" s="196">
        <v>0</v>
      </c>
      <c r="E445" s="196">
        <v>0</v>
      </c>
      <c r="F445" s="120">
        <v>0</v>
      </c>
      <c r="G445" s="196">
        <f>E445</f>
        <v>0</v>
      </c>
      <c r="H445" s="227"/>
    </row>
    <row r="446" spans="1:8" x14ac:dyDescent="0.2">
      <c r="A446" s="690" t="s">
        <v>140</v>
      </c>
      <c r="B446" s="493" t="s">
        <v>1190</v>
      </c>
      <c r="C446" s="107" t="s">
        <v>1</v>
      </c>
      <c r="D446" s="196">
        <f>D447+D448+D449+D450</f>
        <v>200</v>
      </c>
      <c r="E446" s="196">
        <f>E447+E448+E449+E450</f>
        <v>0</v>
      </c>
      <c r="F446" s="120">
        <v>0</v>
      </c>
      <c r="G446" s="196">
        <f>E446</f>
        <v>0</v>
      </c>
      <c r="H446" s="227"/>
    </row>
    <row r="447" spans="1:8" ht="45" customHeight="1" x14ac:dyDescent="0.2">
      <c r="A447" s="691"/>
      <c r="B447" s="494"/>
      <c r="C447" s="107" t="s">
        <v>8</v>
      </c>
      <c r="D447" s="196">
        <v>0</v>
      </c>
      <c r="E447" s="196">
        <v>0</v>
      </c>
      <c r="F447" s="120">
        <v>0</v>
      </c>
      <c r="G447" s="196">
        <f>E447</f>
        <v>0</v>
      </c>
      <c r="H447" s="227"/>
    </row>
    <row r="448" spans="1:8" ht="60" x14ac:dyDescent="0.2">
      <c r="A448" s="691"/>
      <c r="B448" s="494"/>
      <c r="C448" s="107" t="s">
        <v>2</v>
      </c>
      <c r="D448" s="196">
        <v>0</v>
      </c>
      <c r="E448" s="196">
        <v>0</v>
      </c>
      <c r="F448" s="120">
        <v>0</v>
      </c>
      <c r="G448" s="196">
        <f>E448</f>
        <v>0</v>
      </c>
      <c r="H448" s="227"/>
    </row>
    <row r="449" spans="1:8" ht="60" x14ac:dyDescent="0.2">
      <c r="A449" s="691"/>
      <c r="B449" s="494"/>
      <c r="C449" s="107" t="s">
        <v>3</v>
      </c>
      <c r="D449" s="196">
        <v>200</v>
      </c>
      <c r="E449" s="196">
        <v>0</v>
      </c>
      <c r="F449" s="120">
        <v>0</v>
      </c>
      <c r="G449" s="196">
        <f>E449</f>
        <v>0</v>
      </c>
      <c r="H449" s="227"/>
    </row>
    <row r="450" spans="1:8" x14ac:dyDescent="0.2">
      <c r="A450" s="692"/>
      <c r="B450" s="495"/>
      <c r="C450" s="107" t="s">
        <v>103</v>
      </c>
      <c r="D450" s="196">
        <v>0</v>
      </c>
      <c r="E450" s="196">
        <v>0</v>
      </c>
      <c r="F450" s="120">
        <v>0</v>
      </c>
      <c r="G450" s="196">
        <f>E450</f>
        <v>0</v>
      </c>
      <c r="H450" s="227"/>
    </row>
    <row r="451" spans="1:8" x14ac:dyDescent="0.2">
      <c r="A451" s="861">
        <v>3</v>
      </c>
      <c r="B451" s="496" t="s">
        <v>1191</v>
      </c>
      <c r="C451" s="107" t="s">
        <v>1</v>
      </c>
      <c r="D451" s="196">
        <f>D452+D453+D454+D455</f>
        <v>21535.1</v>
      </c>
      <c r="E451" s="196">
        <f>E452+E453+E454+E455</f>
        <v>957.5</v>
      </c>
      <c r="F451" s="120">
        <f t="shared" ref="F451:F464" si="41">E451/D451*100</f>
        <v>4.4462296436979631</v>
      </c>
      <c r="G451" s="196">
        <f>E451</f>
        <v>957.5</v>
      </c>
      <c r="H451" s="227"/>
    </row>
    <row r="452" spans="1:8" ht="45" customHeight="1" x14ac:dyDescent="0.2">
      <c r="A452" s="862"/>
      <c r="B452" s="494"/>
      <c r="C452" s="107" t="s">
        <v>8</v>
      </c>
      <c r="D452" s="196">
        <f t="shared" ref="D452:E455" si="42">D457</f>
        <v>0</v>
      </c>
      <c r="E452" s="196">
        <f t="shared" si="42"/>
        <v>0</v>
      </c>
      <c r="F452" s="120">
        <v>0</v>
      </c>
      <c r="G452" s="196">
        <f>E452</f>
        <v>0</v>
      </c>
      <c r="H452" s="227"/>
    </row>
    <row r="453" spans="1:8" ht="60" x14ac:dyDescent="0.2">
      <c r="A453" s="862"/>
      <c r="B453" s="494"/>
      <c r="C453" s="107" t="s">
        <v>2</v>
      </c>
      <c r="D453" s="196">
        <f t="shared" si="42"/>
        <v>0</v>
      </c>
      <c r="E453" s="196">
        <f t="shared" si="42"/>
        <v>0</v>
      </c>
      <c r="F453" s="120">
        <v>0</v>
      </c>
      <c r="G453" s="196">
        <f>E453</f>
        <v>0</v>
      </c>
      <c r="H453" s="227"/>
    </row>
    <row r="454" spans="1:8" ht="51.75" customHeight="1" x14ac:dyDescent="0.2">
      <c r="A454" s="862"/>
      <c r="B454" s="494"/>
      <c r="C454" s="107" t="s">
        <v>3</v>
      </c>
      <c r="D454" s="196">
        <f t="shared" si="42"/>
        <v>21535.1</v>
      </c>
      <c r="E454" s="196">
        <f t="shared" si="42"/>
        <v>957.5</v>
      </c>
      <c r="F454" s="120">
        <f t="shared" si="41"/>
        <v>4.4462296436979631</v>
      </c>
      <c r="G454" s="196">
        <f>E454</f>
        <v>957.5</v>
      </c>
      <c r="H454" s="227"/>
    </row>
    <row r="455" spans="1:8" ht="27" customHeight="1" x14ac:dyDescent="0.2">
      <c r="A455" s="863"/>
      <c r="B455" s="495"/>
      <c r="C455" s="107" t="s">
        <v>103</v>
      </c>
      <c r="D455" s="196">
        <f t="shared" si="42"/>
        <v>0</v>
      </c>
      <c r="E455" s="196">
        <f t="shared" si="42"/>
        <v>0</v>
      </c>
      <c r="F455" s="120">
        <v>0</v>
      </c>
      <c r="G455" s="196">
        <f>E455</f>
        <v>0</v>
      </c>
      <c r="H455" s="227"/>
    </row>
    <row r="456" spans="1:8" x14ac:dyDescent="0.2">
      <c r="A456" s="869" t="s">
        <v>24</v>
      </c>
      <c r="B456" s="493" t="s">
        <v>1192</v>
      </c>
      <c r="C456" s="107" t="s">
        <v>1</v>
      </c>
      <c r="D456" s="196">
        <f>D457+D458+D459+D460</f>
        <v>21535.1</v>
      </c>
      <c r="E456" s="196">
        <f>E457+E458+E459+E460</f>
        <v>957.5</v>
      </c>
      <c r="F456" s="120">
        <f t="shared" si="41"/>
        <v>4.4462296436979631</v>
      </c>
      <c r="G456" s="196">
        <f>E456</f>
        <v>957.5</v>
      </c>
      <c r="H456" s="227"/>
    </row>
    <row r="457" spans="1:8" ht="45" customHeight="1" x14ac:dyDescent="0.2">
      <c r="A457" s="862"/>
      <c r="B457" s="494"/>
      <c r="C457" s="107" t="s">
        <v>8</v>
      </c>
      <c r="D457" s="196">
        <f>D462+D467+D472+D477+D482+D487+D492+D497</f>
        <v>0</v>
      </c>
      <c r="E457" s="196">
        <f t="shared" ref="E457:F457" si="43">E462+E467+E472+E477+E482+E487+E492+E497</f>
        <v>0</v>
      </c>
      <c r="F457" s="372">
        <f t="shared" si="43"/>
        <v>0</v>
      </c>
      <c r="G457" s="196">
        <f>E457</f>
        <v>0</v>
      </c>
      <c r="H457" s="227"/>
    </row>
    <row r="458" spans="1:8" ht="60" x14ac:dyDescent="0.2">
      <c r="A458" s="862"/>
      <c r="B458" s="494"/>
      <c r="C458" s="107" t="s">
        <v>2</v>
      </c>
      <c r="D458" s="196">
        <f t="shared" ref="D458:F459" si="44">D463+D468+D473+D478+D483+D488+D493+D498</f>
        <v>0</v>
      </c>
      <c r="E458" s="196">
        <f t="shared" si="44"/>
        <v>0</v>
      </c>
      <c r="F458" s="372">
        <f t="shared" si="44"/>
        <v>0</v>
      </c>
      <c r="G458" s="196">
        <f>E458</f>
        <v>0</v>
      </c>
      <c r="H458" s="227"/>
    </row>
    <row r="459" spans="1:8" ht="49.5" customHeight="1" x14ac:dyDescent="0.2">
      <c r="A459" s="862"/>
      <c r="B459" s="494"/>
      <c r="C459" s="107" t="s">
        <v>3</v>
      </c>
      <c r="D459" s="196">
        <f t="shared" si="44"/>
        <v>21535.1</v>
      </c>
      <c r="E459" s="196">
        <f t="shared" si="44"/>
        <v>957.5</v>
      </c>
      <c r="F459" s="372">
        <f t="shared" si="44"/>
        <v>5.8512231042342693</v>
      </c>
      <c r="G459" s="196">
        <f>E459</f>
        <v>957.5</v>
      </c>
      <c r="H459" s="348"/>
    </row>
    <row r="460" spans="1:8" ht="26.25" customHeight="1" x14ac:dyDescent="0.2">
      <c r="A460" s="863"/>
      <c r="B460" s="495"/>
      <c r="C460" s="107" t="s">
        <v>103</v>
      </c>
      <c r="D460" s="196">
        <f>D465+D470+D475+D480+D485+D490</f>
        <v>0</v>
      </c>
      <c r="E460" s="196">
        <f>E465+E470+E475+E480+E485+E490</f>
        <v>0</v>
      </c>
      <c r="F460" s="120">
        <v>0</v>
      </c>
      <c r="G460" s="196">
        <f>E460</f>
        <v>0</v>
      </c>
      <c r="H460" s="227"/>
    </row>
    <row r="461" spans="1:8" x14ac:dyDescent="0.2">
      <c r="A461" s="690" t="s">
        <v>26</v>
      </c>
      <c r="B461" s="493" t="s">
        <v>1193</v>
      </c>
      <c r="C461" s="107" t="s">
        <v>1</v>
      </c>
      <c r="D461" s="196">
        <f>D462+D463+D464+D465</f>
        <v>16364.1</v>
      </c>
      <c r="E461" s="196">
        <f>E462+E463+E464+E465</f>
        <v>957.5</v>
      </c>
      <c r="F461" s="120">
        <f t="shared" si="41"/>
        <v>5.8512231042342693</v>
      </c>
      <c r="G461" s="196">
        <f>E461</f>
        <v>957.5</v>
      </c>
      <c r="H461" s="227"/>
    </row>
    <row r="462" spans="1:8" ht="45" customHeight="1" x14ac:dyDescent="0.2">
      <c r="A462" s="862"/>
      <c r="B462" s="494"/>
      <c r="C462" s="107" t="s">
        <v>8</v>
      </c>
      <c r="D462" s="196">
        <v>0</v>
      </c>
      <c r="E462" s="196">
        <v>0</v>
      </c>
      <c r="F462" s="120">
        <v>0</v>
      </c>
      <c r="G462" s="196">
        <f>E462</f>
        <v>0</v>
      </c>
      <c r="H462" s="227"/>
    </row>
    <row r="463" spans="1:8" ht="60" x14ac:dyDescent="0.2">
      <c r="A463" s="862"/>
      <c r="B463" s="494"/>
      <c r="C463" s="107" t="s">
        <v>2</v>
      </c>
      <c r="D463" s="196">
        <v>0</v>
      </c>
      <c r="E463" s="196">
        <v>0</v>
      </c>
      <c r="F463" s="120">
        <v>0</v>
      </c>
      <c r="G463" s="196">
        <f>E463</f>
        <v>0</v>
      </c>
      <c r="H463" s="227"/>
    </row>
    <row r="464" spans="1:8" ht="60" x14ac:dyDescent="0.2">
      <c r="A464" s="862"/>
      <c r="B464" s="494"/>
      <c r="C464" s="107" t="s">
        <v>3</v>
      </c>
      <c r="D464" s="196">
        <v>16364.1</v>
      </c>
      <c r="E464" s="42">
        <v>957.5</v>
      </c>
      <c r="F464" s="120">
        <f t="shared" si="41"/>
        <v>5.8512231042342693</v>
      </c>
      <c r="G464" s="196">
        <f>E464</f>
        <v>957.5</v>
      </c>
      <c r="H464" s="359" t="s">
        <v>198</v>
      </c>
    </row>
    <row r="465" spans="1:8" x14ac:dyDescent="0.2">
      <c r="A465" s="863"/>
      <c r="B465" s="495"/>
      <c r="C465" s="107" t="s">
        <v>103</v>
      </c>
      <c r="D465" s="196">
        <v>0</v>
      </c>
      <c r="E465" s="196">
        <v>0</v>
      </c>
      <c r="F465" s="120">
        <v>0</v>
      </c>
      <c r="G465" s="196">
        <f>E465</f>
        <v>0</v>
      </c>
      <c r="H465" s="227"/>
    </row>
    <row r="466" spans="1:8" ht="34.5" customHeight="1" x14ac:dyDescent="0.2">
      <c r="A466" s="861" t="s">
        <v>28</v>
      </c>
      <c r="B466" s="493" t="s">
        <v>1194</v>
      </c>
      <c r="C466" s="107" t="s">
        <v>1</v>
      </c>
      <c r="D466" s="196">
        <f>D467+D468+D469+D470</f>
        <v>0</v>
      </c>
      <c r="E466" s="196">
        <f>E467+E468+E469+E470</f>
        <v>0</v>
      </c>
      <c r="F466" s="120">
        <v>0</v>
      </c>
      <c r="G466" s="196">
        <f>E466</f>
        <v>0</v>
      </c>
      <c r="H466" s="227"/>
    </row>
    <row r="467" spans="1:8" ht="45" customHeight="1" x14ac:dyDescent="0.2">
      <c r="A467" s="862"/>
      <c r="B467" s="494"/>
      <c r="C467" s="107" t="s">
        <v>8</v>
      </c>
      <c r="D467" s="196">
        <v>0</v>
      </c>
      <c r="E467" s="196">
        <v>0</v>
      </c>
      <c r="F467" s="120">
        <v>0</v>
      </c>
      <c r="G467" s="196">
        <f>E467</f>
        <v>0</v>
      </c>
      <c r="H467" s="227"/>
    </row>
    <row r="468" spans="1:8" ht="60" x14ac:dyDescent="0.2">
      <c r="A468" s="862"/>
      <c r="B468" s="494"/>
      <c r="C468" s="107" t="s">
        <v>2</v>
      </c>
      <c r="D468" s="196">
        <v>0</v>
      </c>
      <c r="E468" s="196">
        <v>0</v>
      </c>
      <c r="F468" s="120">
        <v>0</v>
      </c>
      <c r="G468" s="196">
        <f>E468</f>
        <v>0</v>
      </c>
      <c r="H468" s="227"/>
    </row>
    <row r="469" spans="1:8" ht="64.5" customHeight="1" x14ac:dyDescent="0.2">
      <c r="A469" s="862"/>
      <c r="B469" s="494"/>
      <c r="C469" s="107" t="s">
        <v>3</v>
      </c>
      <c r="D469" s="196">
        <v>0</v>
      </c>
      <c r="E469" s="196">
        <v>0</v>
      </c>
      <c r="F469" s="120">
        <v>0</v>
      </c>
      <c r="G469" s="196">
        <f>E469</f>
        <v>0</v>
      </c>
      <c r="H469" s="348"/>
    </row>
    <row r="470" spans="1:8" ht="51" customHeight="1" x14ac:dyDescent="0.2">
      <c r="A470" s="863"/>
      <c r="B470" s="495"/>
      <c r="C470" s="107" t="s">
        <v>103</v>
      </c>
      <c r="D470" s="196">
        <v>0</v>
      </c>
      <c r="E470" s="196">
        <v>0</v>
      </c>
      <c r="F470" s="120">
        <v>0</v>
      </c>
      <c r="G470" s="196">
        <f>E470</f>
        <v>0</v>
      </c>
      <c r="H470" s="227"/>
    </row>
    <row r="471" spans="1:8" ht="22.5" customHeight="1" x14ac:dyDescent="0.2">
      <c r="A471" s="861" t="s">
        <v>30</v>
      </c>
      <c r="B471" s="493" t="s">
        <v>1195</v>
      </c>
      <c r="C471" s="107" t="s">
        <v>1</v>
      </c>
      <c r="D471" s="196">
        <f>D472+D473+D474+D475</f>
        <v>0</v>
      </c>
      <c r="E471" s="196">
        <f>E472+E473+E474+E475</f>
        <v>0</v>
      </c>
      <c r="F471" s="120">
        <v>0</v>
      </c>
      <c r="G471" s="196">
        <f>E471</f>
        <v>0</v>
      </c>
      <c r="H471" s="227"/>
    </row>
    <row r="472" spans="1:8" ht="45" customHeight="1" x14ac:dyDescent="0.2">
      <c r="A472" s="862"/>
      <c r="B472" s="494"/>
      <c r="C472" s="107" t="s">
        <v>8</v>
      </c>
      <c r="D472" s="196">
        <v>0</v>
      </c>
      <c r="E472" s="196">
        <v>0</v>
      </c>
      <c r="F472" s="120">
        <v>0</v>
      </c>
      <c r="G472" s="196">
        <f>E472</f>
        <v>0</v>
      </c>
      <c r="H472" s="227"/>
    </row>
    <row r="473" spans="1:8" ht="60" x14ac:dyDescent="0.2">
      <c r="A473" s="862"/>
      <c r="B473" s="494"/>
      <c r="C473" s="107" t="s">
        <v>2</v>
      </c>
      <c r="D473" s="196">
        <v>0</v>
      </c>
      <c r="E473" s="196">
        <v>0</v>
      </c>
      <c r="F473" s="120">
        <v>0</v>
      </c>
      <c r="G473" s="196">
        <f>E473</f>
        <v>0</v>
      </c>
      <c r="H473" s="227"/>
    </row>
    <row r="474" spans="1:8" ht="51.75" customHeight="1" x14ac:dyDescent="0.2">
      <c r="A474" s="862"/>
      <c r="B474" s="494"/>
      <c r="C474" s="107" t="s">
        <v>3</v>
      </c>
      <c r="D474" s="196">
        <v>0</v>
      </c>
      <c r="E474" s="196">
        <v>0</v>
      </c>
      <c r="F474" s="120">
        <v>0</v>
      </c>
      <c r="G474" s="196">
        <f>E474</f>
        <v>0</v>
      </c>
      <c r="H474" s="227"/>
    </row>
    <row r="475" spans="1:8" ht="30.75" customHeight="1" x14ac:dyDescent="0.2">
      <c r="A475" s="863"/>
      <c r="B475" s="495"/>
      <c r="C475" s="107" t="s">
        <v>103</v>
      </c>
      <c r="D475" s="196">
        <v>0</v>
      </c>
      <c r="E475" s="196">
        <v>0</v>
      </c>
      <c r="F475" s="120">
        <v>0</v>
      </c>
      <c r="G475" s="196">
        <f>E475</f>
        <v>0</v>
      </c>
      <c r="H475" s="227"/>
    </row>
    <row r="476" spans="1:8" x14ac:dyDescent="0.2">
      <c r="A476" s="861" t="s">
        <v>32</v>
      </c>
      <c r="B476" s="493" t="s">
        <v>1196</v>
      </c>
      <c r="C476" s="107" t="s">
        <v>1</v>
      </c>
      <c r="D476" s="196">
        <f>D477+D478+D479+D480</f>
        <v>0</v>
      </c>
      <c r="E476" s="196">
        <f>E477+E478+E479+E480</f>
        <v>0</v>
      </c>
      <c r="F476" s="120">
        <v>0</v>
      </c>
      <c r="G476" s="196">
        <f>E476</f>
        <v>0</v>
      </c>
      <c r="H476" s="227"/>
    </row>
    <row r="477" spans="1:8" ht="45" customHeight="1" x14ac:dyDescent="0.2">
      <c r="A477" s="862"/>
      <c r="B477" s="494"/>
      <c r="C477" s="107" t="s">
        <v>8</v>
      </c>
      <c r="D477" s="196">
        <v>0</v>
      </c>
      <c r="E477" s="196">
        <v>0</v>
      </c>
      <c r="F477" s="120">
        <v>0</v>
      </c>
      <c r="G477" s="196">
        <f>E477</f>
        <v>0</v>
      </c>
      <c r="H477" s="227"/>
    </row>
    <row r="478" spans="1:8" ht="60" x14ac:dyDescent="0.2">
      <c r="A478" s="862"/>
      <c r="B478" s="494"/>
      <c r="C478" s="107" t="s">
        <v>2</v>
      </c>
      <c r="D478" s="196">
        <v>0</v>
      </c>
      <c r="E478" s="196">
        <v>0</v>
      </c>
      <c r="F478" s="120">
        <v>0</v>
      </c>
      <c r="G478" s="196">
        <f>E478</f>
        <v>0</v>
      </c>
      <c r="H478" s="348"/>
    </row>
    <row r="479" spans="1:8" ht="60" x14ac:dyDescent="0.2">
      <c r="A479" s="862"/>
      <c r="B479" s="494"/>
      <c r="C479" s="107" t="s">
        <v>3</v>
      </c>
      <c r="D479" s="196">
        <v>0</v>
      </c>
      <c r="E479" s="196">
        <v>0</v>
      </c>
      <c r="F479" s="120">
        <v>0</v>
      </c>
      <c r="G479" s="196">
        <f>E479</f>
        <v>0</v>
      </c>
      <c r="H479" s="359" t="s">
        <v>199</v>
      </c>
    </row>
    <row r="480" spans="1:8" ht="61.5" customHeight="1" x14ac:dyDescent="0.2">
      <c r="A480" s="863"/>
      <c r="B480" s="495"/>
      <c r="C480" s="107" t="s">
        <v>103</v>
      </c>
      <c r="D480" s="196">
        <v>0</v>
      </c>
      <c r="E480" s="196">
        <v>0</v>
      </c>
      <c r="F480" s="120">
        <v>0</v>
      </c>
      <c r="G480" s="196">
        <f>E480</f>
        <v>0</v>
      </c>
      <c r="H480" s="227"/>
    </row>
    <row r="481" spans="1:8" x14ac:dyDescent="0.2">
      <c r="A481" s="861" t="s">
        <v>34</v>
      </c>
      <c r="B481" s="493" t="s">
        <v>1197</v>
      </c>
      <c r="C481" s="107" t="s">
        <v>1</v>
      </c>
      <c r="D481" s="196">
        <f t="shared" ref="D481:E481" si="45">D482+D483+D484+D485</f>
        <v>0</v>
      </c>
      <c r="E481" s="196">
        <f t="shared" si="45"/>
        <v>0</v>
      </c>
      <c r="F481" s="120">
        <v>0</v>
      </c>
      <c r="G481" s="196">
        <f>E481</f>
        <v>0</v>
      </c>
      <c r="H481" s="227"/>
    </row>
    <row r="482" spans="1:8" ht="52.5" customHeight="1" x14ac:dyDescent="0.2">
      <c r="A482" s="862"/>
      <c r="B482" s="494"/>
      <c r="C482" s="107" t="s">
        <v>8</v>
      </c>
      <c r="D482" s="196">
        <v>0</v>
      </c>
      <c r="E482" s="196">
        <v>0</v>
      </c>
      <c r="F482" s="120">
        <v>0</v>
      </c>
      <c r="G482" s="196">
        <f>E482</f>
        <v>0</v>
      </c>
      <c r="H482" s="227"/>
    </row>
    <row r="483" spans="1:8" ht="53.25" customHeight="1" x14ac:dyDescent="0.2">
      <c r="A483" s="862"/>
      <c r="B483" s="494"/>
      <c r="C483" s="107" t="s">
        <v>2</v>
      </c>
      <c r="D483" s="196">
        <v>0</v>
      </c>
      <c r="E483" s="196">
        <v>0</v>
      </c>
      <c r="F483" s="120">
        <v>0</v>
      </c>
      <c r="G483" s="196">
        <f>E483</f>
        <v>0</v>
      </c>
      <c r="H483" s="348"/>
    </row>
    <row r="484" spans="1:8" ht="51.75" customHeight="1" x14ac:dyDescent="0.2">
      <c r="A484" s="862"/>
      <c r="B484" s="494"/>
      <c r="C484" s="107" t="s">
        <v>3</v>
      </c>
      <c r="D484" s="196">
        <v>0</v>
      </c>
      <c r="E484" s="196">
        <v>0</v>
      </c>
      <c r="F484" s="120">
        <v>0</v>
      </c>
      <c r="G484" s="196">
        <f>E484</f>
        <v>0</v>
      </c>
      <c r="H484" s="348"/>
    </row>
    <row r="485" spans="1:8" ht="32.25" customHeight="1" x14ac:dyDescent="0.2">
      <c r="A485" s="863"/>
      <c r="B485" s="495"/>
      <c r="C485" s="107" t="s">
        <v>103</v>
      </c>
      <c r="D485" s="196">
        <v>0</v>
      </c>
      <c r="E485" s="196">
        <v>0</v>
      </c>
      <c r="F485" s="120">
        <v>0</v>
      </c>
      <c r="G485" s="196">
        <f>E485</f>
        <v>0</v>
      </c>
      <c r="H485" s="227"/>
    </row>
    <row r="486" spans="1:8" x14ac:dyDescent="0.2">
      <c r="A486" s="861" t="s">
        <v>200</v>
      </c>
      <c r="B486" s="493" t="s">
        <v>1198</v>
      </c>
      <c r="C486" s="107" t="s">
        <v>1</v>
      </c>
      <c r="D486" s="196">
        <f t="shared" ref="D486:E486" si="46">D487+D488+D489+D490</f>
        <v>0</v>
      </c>
      <c r="E486" s="196">
        <f t="shared" si="46"/>
        <v>0</v>
      </c>
      <c r="F486" s="120">
        <v>0</v>
      </c>
      <c r="G486" s="196">
        <f>E486</f>
        <v>0</v>
      </c>
      <c r="H486" s="227"/>
    </row>
    <row r="487" spans="1:8" ht="45" customHeight="1" x14ac:dyDescent="0.2">
      <c r="A487" s="862"/>
      <c r="B487" s="494"/>
      <c r="C487" s="107" t="s">
        <v>8</v>
      </c>
      <c r="D487" s="196">
        <v>0</v>
      </c>
      <c r="E487" s="196">
        <v>0</v>
      </c>
      <c r="F487" s="120">
        <v>0</v>
      </c>
      <c r="G487" s="196">
        <f>E487</f>
        <v>0</v>
      </c>
      <c r="H487" s="227"/>
    </row>
    <row r="488" spans="1:8" ht="60" x14ac:dyDescent="0.2">
      <c r="A488" s="862"/>
      <c r="B488" s="494"/>
      <c r="C488" s="107" t="s">
        <v>2</v>
      </c>
      <c r="D488" s="196">
        <v>0</v>
      </c>
      <c r="E488" s="196">
        <v>0</v>
      </c>
      <c r="F488" s="120">
        <v>0</v>
      </c>
      <c r="G488" s="196">
        <f>E488</f>
        <v>0</v>
      </c>
      <c r="H488" s="227"/>
    </row>
    <row r="489" spans="1:8" ht="60" x14ac:dyDescent="0.2">
      <c r="A489" s="862"/>
      <c r="B489" s="494"/>
      <c r="C489" s="107" t="s">
        <v>3</v>
      </c>
      <c r="D489" s="196">
        <v>0</v>
      </c>
      <c r="E489" s="196">
        <v>0</v>
      </c>
      <c r="F489" s="120">
        <v>0</v>
      </c>
      <c r="G489" s="196">
        <f>E489</f>
        <v>0</v>
      </c>
      <c r="H489" s="359"/>
    </row>
    <row r="490" spans="1:8" x14ac:dyDescent="0.2">
      <c r="A490" s="863"/>
      <c r="B490" s="495"/>
      <c r="C490" s="107" t="s">
        <v>103</v>
      </c>
      <c r="D490" s="196">
        <v>0</v>
      </c>
      <c r="E490" s="196">
        <v>0</v>
      </c>
      <c r="F490" s="120">
        <v>0</v>
      </c>
      <c r="G490" s="196">
        <f>E490</f>
        <v>0</v>
      </c>
      <c r="H490" s="227"/>
    </row>
    <row r="491" spans="1:8" ht="36.75" customHeight="1" x14ac:dyDescent="0.2">
      <c r="A491" s="690" t="s">
        <v>201</v>
      </c>
      <c r="B491" s="493" t="s">
        <v>1199</v>
      </c>
      <c r="C491" s="107" t="s">
        <v>1</v>
      </c>
      <c r="D491" s="196">
        <f t="shared" ref="D491:E491" si="47">D492+D493+D494+D495</f>
        <v>5121</v>
      </c>
      <c r="E491" s="196">
        <f t="shared" si="47"/>
        <v>0</v>
      </c>
      <c r="F491" s="120">
        <v>0</v>
      </c>
      <c r="G491" s="196">
        <f>E491</f>
        <v>0</v>
      </c>
      <c r="H491" s="227"/>
    </row>
    <row r="492" spans="1:8" ht="67.5" customHeight="1" x14ac:dyDescent="0.2">
      <c r="A492" s="859"/>
      <c r="B492" s="494"/>
      <c r="C492" s="107" t="s">
        <v>8</v>
      </c>
      <c r="D492" s="196">
        <v>0</v>
      </c>
      <c r="E492" s="196">
        <v>0</v>
      </c>
      <c r="F492" s="120">
        <v>0</v>
      </c>
      <c r="G492" s="196">
        <f>E492</f>
        <v>0</v>
      </c>
      <c r="H492" s="227"/>
    </row>
    <row r="493" spans="1:8" ht="67.5" customHeight="1" x14ac:dyDescent="0.2">
      <c r="A493" s="859"/>
      <c r="B493" s="494"/>
      <c r="C493" s="107" t="s">
        <v>2</v>
      </c>
      <c r="D493" s="196">
        <v>0</v>
      </c>
      <c r="E493" s="196">
        <v>0</v>
      </c>
      <c r="F493" s="120">
        <v>0</v>
      </c>
      <c r="G493" s="196">
        <f>E493</f>
        <v>0</v>
      </c>
      <c r="H493" s="227"/>
    </row>
    <row r="494" spans="1:8" ht="51" customHeight="1" x14ac:dyDescent="0.2">
      <c r="A494" s="859"/>
      <c r="B494" s="494"/>
      <c r="C494" s="107" t="s">
        <v>3</v>
      </c>
      <c r="D494" s="196">
        <v>5121</v>
      </c>
      <c r="E494" s="196">
        <v>0</v>
      </c>
      <c r="F494" s="120">
        <v>0</v>
      </c>
      <c r="G494" s="196">
        <f>E494</f>
        <v>0</v>
      </c>
      <c r="H494" s="386" t="s">
        <v>1044</v>
      </c>
    </row>
    <row r="495" spans="1:8" ht="32.25" customHeight="1" x14ac:dyDescent="0.2">
      <c r="A495" s="860"/>
      <c r="B495" s="495"/>
      <c r="C495" s="107" t="s">
        <v>103</v>
      </c>
      <c r="D495" s="196">
        <v>0</v>
      </c>
      <c r="E495" s="196">
        <v>0</v>
      </c>
      <c r="F495" s="120">
        <v>0</v>
      </c>
      <c r="G495" s="196">
        <f>E495</f>
        <v>0</v>
      </c>
      <c r="H495" s="343"/>
    </row>
    <row r="496" spans="1:8" ht="60" customHeight="1" x14ac:dyDescent="0.2">
      <c r="A496" s="690" t="s">
        <v>1045</v>
      </c>
      <c r="B496" s="493" t="s">
        <v>1200</v>
      </c>
      <c r="C496" s="107" t="s">
        <v>1</v>
      </c>
      <c r="D496" s="196">
        <f t="shared" ref="D496:E496" si="48">D497+D498+D499+D500</f>
        <v>50</v>
      </c>
      <c r="E496" s="196">
        <f t="shared" si="48"/>
        <v>0</v>
      </c>
      <c r="F496" s="120">
        <v>0</v>
      </c>
      <c r="G496" s="196">
        <f>E496</f>
        <v>0</v>
      </c>
      <c r="H496" s="227"/>
    </row>
    <row r="497" spans="1:8" ht="58.5" customHeight="1" x14ac:dyDescent="0.2">
      <c r="A497" s="859"/>
      <c r="B497" s="494"/>
      <c r="C497" s="107" t="s">
        <v>8</v>
      </c>
      <c r="D497" s="196">
        <v>0</v>
      </c>
      <c r="E497" s="196">
        <v>0</v>
      </c>
      <c r="F497" s="120">
        <v>0</v>
      </c>
      <c r="G497" s="196">
        <f>E497</f>
        <v>0</v>
      </c>
      <c r="H497" s="227"/>
    </row>
    <row r="498" spans="1:8" ht="60.75" customHeight="1" x14ac:dyDescent="0.2">
      <c r="A498" s="859"/>
      <c r="B498" s="494"/>
      <c r="C498" s="107" t="s">
        <v>2</v>
      </c>
      <c r="D498" s="196">
        <v>0</v>
      </c>
      <c r="E498" s="196">
        <v>0</v>
      </c>
      <c r="F498" s="120">
        <v>0</v>
      </c>
      <c r="G498" s="196">
        <f>E498</f>
        <v>0</v>
      </c>
      <c r="H498" s="227"/>
    </row>
    <row r="499" spans="1:8" ht="84" customHeight="1" x14ac:dyDescent="0.2">
      <c r="A499" s="859"/>
      <c r="B499" s="494"/>
      <c r="C499" s="107" t="s">
        <v>3</v>
      </c>
      <c r="D499" s="196">
        <v>50</v>
      </c>
      <c r="E499" s="196">
        <v>0</v>
      </c>
      <c r="F499" s="120">
        <v>0</v>
      </c>
      <c r="G499" s="196">
        <f>E499</f>
        <v>0</v>
      </c>
      <c r="H499" s="386" t="s">
        <v>1044</v>
      </c>
    </row>
    <row r="500" spans="1:8" ht="84.75" customHeight="1" x14ac:dyDescent="0.2">
      <c r="A500" s="860"/>
      <c r="B500" s="495"/>
      <c r="C500" s="107" t="s">
        <v>103</v>
      </c>
      <c r="D500" s="196">
        <v>0</v>
      </c>
      <c r="E500" s="196">
        <v>0</v>
      </c>
      <c r="F500" s="120">
        <v>0</v>
      </c>
      <c r="G500" s="196">
        <f>E500</f>
        <v>0</v>
      </c>
      <c r="H500" s="343"/>
    </row>
    <row r="501" spans="1:8" x14ac:dyDescent="0.2">
      <c r="A501" s="861">
        <v>4</v>
      </c>
      <c r="B501" s="496" t="s">
        <v>1201</v>
      </c>
      <c r="C501" s="107" t="s">
        <v>1</v>
      </c>
      <c r="D501" s="196">
        <f>D502+D503+D504+D505</f>
        <v>19413.02</v>
      </c>
      <c r="E501" s="196">
        <f>E502+E503+E504+E505</f>
        <v>8225.15</v>
      </c>
      <c r="F501" s="120">
        <f t="shared" ref="F501:F557" si="49">E501/D501*100</f>
        <v>42.369244970643408</v>
      </c>
      <c r="G501" s="196">
        <f>E501</f>
        <v>8225.15</v>
      </c>
      <c r="H501" s="227"/>
    </row>
    <row r="502" spans="1:8" ht="45" customHeight="1" x14ac:dyDescent="0.2">
      <c r="A502" s="862"/>
      <c r="B502" s="494"/>
      <c r="C502" s="107" t="s">
        <v>8</v>
      </c>
      <c r="D502" s="196">
        <f t="shared" ref="D502:E505" si="50">D507</f>
        <v>0</v>
      </c>
      <c r="E502" s="196">
        <f t="shared" si="50"/>
        <v>0</v>
      </c>
      <c r="F502" s="120">
        <v>0</v>
      </c>
      <c r="G502" s="196">
        <f>E502</f>
        <v>0</v>
      </c>
      <c r="H502" s="227"/>
    </row>
    <row r="503" spans="1:8" ht="60" x14ac:dyDescent="0.2">
      <c r="A503" s="862"/>
      <c r="B503" s="494"/>
      <c r="C503" s="107" t="s">
        <v>2</v>
      </c>
      <c r="D503" s="196">
        <f t="shared" si="50"/>
        <v>3032</v>
      </c>
      <c r="E503" s="196">
        <f t="shared" si="50"/>
        <v>626.84</v>
      </c>
      <c r="F503" s="120">
        <f t="shared" si="49"/>
        <v>20.674142480211081</v>
      </c>
      <c r="G503" s="196">
        <f>E503</f>
        <v>626.84</v>
      </c>
      <c r="H503" s="227"/>
    </row>
    <row r="504" spans="1:8" ht="57" customHeight="1" x14ac:dyDescent="0.2">
      <c r="A504" s="862"/>
      <c r="B504" s="494"/>
      <c r="C504" s="107" t="s">
        <v>3</v>
      </c>
      <c r="D504" s="196">
        <f>D509</f>
        <v>16381.02</v>
      </c>
      <c r="E504" s="196">
        <f t="shared" si="50"/>
        <v>7598.3099999999995</v>
      </c>
      <c r="F504" s="120">
        <f t="shared" si="49"/>
        <v>46.384840504437449</v>
      </c>
      <c r="G504" s="196">
        <f>E504</f>
        <v>7598.3099999999995</v>
      </c>
      <c r="H504" s="227"/>
    </row>
    <row r="505" spans="1:8" ht="29.25" customHeight="1" x14ac:dyDescent="0.2">
      <c r="A505" s="863"/>
      <c r="B505" s="495"/>
      <c r="C505" s="107" t="s">
        <v>103</v>
      </c>
      <c r="D505" s="196">
        <f t="shared" si="50"/>
        <v>0</v>
      </c>
      <c r="E505" s="196">
        <f t="shared" si="50"/>
        <v>0</v>
      </c>
      <c r="F505" s="120">
        <v>0</v>
      </c>
      <c r="G505" s="196">
        <f>E505</f>
        <v>0</v>
      </c>
      <c r="H505" s="227"/>
    </row>
    <row r="506" spans="1:8" x14ac:dyDescent="0.2">
      <c r="A506" s="861" t="s">
        <v>38</v>
      </c>
      <c r="B506" s="493" t="s">
        <v>1202</v>
      </c>
      <c r="C506" s="107" t="s">
        <v>1</v>
      </c>
      <c r="D506" s="196">
        <f>D507+D508+D509+D510</f>
        <v>19413.02</v>
      </c>
      <c r="E506" s="196">
        <f>E507+E508+E509+E510</f>
        <v>8225.15</v>
      </c>
      <c r="F506" s="120">
        <f t="shared" si="49"/>
        <v>42.369244970643408</v>
      </c>
      <c r="G506" s="196">
        <f>E506</f>
        <v>8225.15</v>
      </c>
      <c r="H506" s="227"/>
    </row>
    <row r="507" spans="1:8" ht="45" customHeight="1" x14ac:dyDescent="0.2">
      <c r="A507" s="862"/>
      <c r="B507" s="494"/>
      <c r="C507" s="107" t="s">
        <v>8</v>
      </c>
      <c r="D507" s="196">
        <f t="shared" ref="D507:E510" si="51">D512+D517+D527+D532</f>
        <v>0</v>
      </c>
      <c r="E507" s="196">
        <f t="shared" si="51"/>
        <v>0</v>
      </c>
      <c r="F507" s="120">
        <v>0</v>
      </c>
      <c r="G507" s="196">
        <f>E507</f>
        <v>0</v>
      </c>
      <c r="H507" s="227"/>
    </row>
    <row r="508" spans="1:8" ht="60" x14ac:dyDescent="0.2">
      <c r="A508" s="862"/>
      <c r="B508" s="494"/>
      <c r="C508" s="107" t="s">
        <v>2</v>
      </c>
      <c r="D508" s="196">
        <f t="shared" si="51"/>
        <v>3032</v>
      </c>
      <c r="E508" s="196">
        <f t="shared" si="51"/>
        <v>626.84</v>
      </c>
      <c r="F508" s="120">
        <f t="shared" si="49"/>
        <v>20.674142480211081</v>
      </c>
      <c r="G508" s="196">
        <f>E508</f>
        <v>626.84</v>
      </c>
      <c r="H508" s="227"/>
    </row>
    <row r="509" spans="1:8" ht="51" customHeight="1" x14ac:dyDescent="0.2">
      <c r="A509" s="862"/>
      <c r="B509" s="494"/>
      <c r="C509" s="107" t="s">
        <v>3</v>
      </c>
      <c r="D509" s="196">
        <f t="shared" si="51"/>
        <v>16381.02</v>
      </c>
      <c r="E509" s="196">
        <f t="shared" si="51"/>
        <v>7598.3099999999995</v>
      </c>
      <c r="F509" s="120">
        <f t="shared" si="49"/>
        <v>46.384840504437449</v>
      </c>
      <c r="G509" s="196">
        <f>E509</f>
        <v>7598.3099999999995</v>
      </c>
      <c r="H509" s="348"/>
    </row>
    <row r="510" spans="1:8" ht="25.5" customHeight="1" x14ac:dyDescent="0.2">
      <c r="A510" s="863"/>
      <c r="B510" s="495"/>
      <c r="C510" s="107" t="s">
        <v>103</v>
      </c>
      <c r="D510" s="196">
        <f t="shared" si="51"/>
        <v>0</v>
      </c>
      <c r="E510" s="196">
        <f t="shared" si="51"/>
        <v>0</v>
      </c>
      <c r="F510" s="120">
        <v>0</v>
      </c>
      <c r="G510" s="196">
        <f>E510</f>
        <v>0</v>
      </c>
      <c r="H510" s="227"/>
    </row>
    <row r="511" spans="1:8" x14ac:dyDescent="0.2">
      <c r="A511" s="861" t="s">
        <v>40</v>
      </c>
      <c r="B511" s="493" t="s">
        <v>1203</v>
      </c>
      <c r="C511" s="107" t="s">
        <v>1</v>
      </c>
      <c r="D511" s="196">
        <f>D512+D513+D514+D515</f>
        <v>10266</v>
      </c>
      <c r="E511" s="196">
        <f>E512+E513+E514+E515</f>
        <v>5157.7</v>
      </c>
      <c r="F511" s="120">
        <f t="shared" si="49"/>
        <v>50.240600038963571</v>
      </c>
      <c r="G511" s="196">
        <f>E511</f>
        <v>5157.7</v>
      </c>
      <c r="H511" s="227"/>
    </row>
    <row r="512" spans="1:8" ht="45" customHeight="1" x14ac:dyDescent="0.2">
      <c r="A512" s="862"/>
      <c r="B512" s="494"/>
      <c r="C512" s="107" t="s">
        <v>8</v>
      </c>
      <c r="D512" s="196">
        <v>0</v>
      </c>
      <c r="E512" s="196">
        <v>0</v>
      </c>
      <c r="F512" s="120">
        <v>0</v>
      </c>
      <c r="G512" s="196">
        <f>E512</f>
        <v>0</v>
      </c>
      <c r="H512" s="227"/>
    </row>
    <row r="513" spans="1:8" ht="53.25" customHeight="1" x14ac:dyDescent="0.2">
      <c r="A513" s="862"/>
      <c r="B513" s="494"/>
      <c r="C513" s="107" t="s">
        <v>2</v>
      </c>
      <c r="D513" s="196">
        <v>0</v>
      </c>
      <c r="E513" s="196">
        <v>0</v>
      </c>
      <c r="F513" s="120">
        <v>0</v>
      </c>
      <c r="G513" s="196">
        <f>E513</f>
        <v>0</v>
      </c>
      <c r="H513" s="227"/>
    </row>
    <row r="514" spans="1:8" ht="60" x14ac:dyDescent="0.2">
      <c r="A514" s="862"/>
      <c r="B514" s="494"/>
      <c r="C514" s="107" t="s">
        <v>3</v>
      </c>
      <c r="D514" s="196">
        <v>10266</v>
      </c>
      <c r="E514" s="196">
        <v>5157.7</v>
      </c>
      <c r="F514" s="120">
        <f t="shared" si="49"/>
        <v>50.240600038963571</v>
      </c>
      <c r="G514" s="196">
        <f>E514</f>
        <v>5157.7</v>
      </c>
      <c r="H514" s="348"/>
    </row>
    <row r="515" spans="1:8" x14ac:dyDescent="0.2">
      <c r="A515" s="863"/>
      <c r="B515" s="495"/>
      <c r="C515" s="107" t="s">
        <v>103</v>
      </c>
      <c r="D515" s="196">
        <v>0</v>
      </c>
      <c r="E515" s="196">
        <v>0</v>
      </c>
      <c r="F515" s="120">
        <v>0</v>
      </c>
      <c r="G515" s="196">
        <f>E515</f>
        <v>0</v>
      </c>
      <c r="H515" s="227"/>
    </row>
    <row r="516" spans="1:8" ht="32.25" customHeight="1" x14ac:dyDescent="0.2">
      <c r="A516" s="861" t="s">
        <v>202</v>
      </c>
      <c r="B516" s="493" t="s">
        <v>1204</v>
      </c>
      <c r="C516" s="107" t="s">
        <v>1</v>
      </c>
      <c r="D516" s="196">
        <f>D517+D518+D519+D520</f>
        <v>9147.02</v>
      </c>
      <c r="E516" s="196">
        <f>E517+E518+E519+E520</f>
        <v>3067.4500000000003</v>
      </c>
      <c r="F516" s="120">
        <f t="shared" si="49"/>
        <v>33.534965486027147</v>
      </c>
      <c r="G516" s="196">
        <f>E516</f>
        <v>3067.4500000000003</v>
      </c>
      <c r="H516" s="227"/>
    </row>
    <row r="517" spans="1:8" ht="59.25" customHeight="1" x14ac:dyDescent="0.2">
      <c r="A517" s="862"/>
      <c r="B517" s="494"/>
      <c r="C517" s="107" t="s">
        <v>8</v>
      </c>
      <c r="D517" s="196">
        <f t="shared" ref="D517:E520" si="52">D522</f>
        <v>0</v>
      </c>
      <c r="E517" s="196">
        <f t="shared" si="52"/>
        <v>0</v>
      </c>
      <c r="F517" s="120">
        <v>0</v>
      </c>
      <c r="G517" s="196">
        <f>E517</f>
        <v>0</v>
      </c>
      <c r="H517" s="227"/>
    </row>
    <row r="518" spans="1:8" ht="60" x14ac:dyDescent="0.2">
      <c r="A518" s="862"/>
      <c r="B518" s="494"/>
      <c r="C518" s="107" t="s">
        <v>2</v>
      </c>
      <c r="D518" s="196">
        <f t="shared" si="52"/>
        <v>3032</v>
      </c>
      <c r="E518" s="196">
        <f t="shared" si="52"/>
        <v>626.84</v>
      </c>
      <c r="F518" s="120">
        <f t="shared" si="49"/>
        <v>20.674142480211081</v>
      </c>
      <c r="G518" s="196">
        <f>E518</f>
        <v>626.84</v>
      </c>
      <c r="H518" s="348"/>
    </row>
    <row r="519" spans="1:8" ht="48.75" customHeight="1" x14ac:dyDescent="0.2">
      <c r="A519" s="862"/>
      <c r="B519" s="494"/>
      <c r="C519" s="107" t="s">
        <v>3</v>
      </c>
      <c r="D519" s="196">
        <f t="shared" si="52"/>
        <v>6115.02</v>
      </c>
      <c r="E519" s="196">
        <f t="shared" si="52"/>
        <v>2440.61</v>
      </c>
      <c r="F519" s="120">
        <f t="shared" si="49"/>
        <v>39.911725554454442</v>
      </c>
      <c r="G519" s="196">
        <f>E519</f>
        <v>2440.61</v>
      </c>
      <c r="H519" s="348"/>
    </row>
    <row r="520" spans="1:8" ht="30" customHeight="1" x14ac:dyDescent="0.2">
      <c r="A520" s="863"/>
      <c r="B520" s="495"/>
      <c r="C520" s="107" t="s">
        <v>103</v>
      </c>
      <c r="D520" s="196">
        <f t="shared" si="52"/>
        <v>0</v>
      </c>
      <c r="E520" s="196">
        <f t="shared" si="52"/>
        <v>0</v>
      </c>
      <c r="F520" s="120">
        <v>0</v>
      </c>
      <c r="G520" s="196">
        <f>E520</f>
        <v>0</v>
      </c>
      <c r="H520" s="227"/>
    </row>
    <row r="521" spans="1:8" ht="15" customHeight="1" x14ac:dyDescent="0.2">
      <c r="A521" s="861" t="s">
        <v>203</v>
      </c>
      <c r="B521" s="493" t="s">
        <v>204</v>
      </c>
      <c r="C521" s="107" t="s">
        <v>1</v>
      </c>
      <c r="D521" s="196">
        <f>D522+D523+D524+D525</f>
        <v>9147.02</v>
      </c>
      <c r="E521" s="196">
        <f>E522+E523+E524+E525</f>
        <v>3067.4500000000003</v>
      </c>
      <c r="F521" s="120">
        <f t="shared" si="49"/>
        <v>33.534965486027147</v>
      </c>
      <c r="G521" s="196">
        <f>E521</f>
        <v>3067.4500000000003</v>
      </c>
      <c r="H521" s="227"/>
    </row>
    <row r="522" spans="1:8" ht="45" customHeight="1" x14ac:dyDescent="0.2">
      <c r="A522" s="862"/>
      <c r="B522" s="497"/>
      <c r="C522" s="107" t="s">
        <v>8</v>
      </c>
      <c r="D522" s="196">
        <v>0</v>
      </c>
      <c r="E522" s="196">
        <v>0</v>
      </c>
      <c r="F522" s="120">
        <v>0</v>
      </c>
      <c r="G522" s="196">
        <f>E522</f>
        <v>0</v>
      </c>
      <c r="H522" s="227"/>
    </row>
    <row r="523" spans="1:8" ht="60" x14ac:dyDescent="0.2">
      <c r="A523" s="862"/>
      <c r="B523" s="497"/>
      <c r="C523" s="107" t="s">
        <v>2</v>
      </c>
      <c r="D523" s="196">
        <v>3032</v>
      </c>
      <c r="E523" s="42">
        <v>626.84</v>
      </c>
      <c r="F523" s="120">
        <f t="shared" si="49"/>
        <v>20.674142480211081</v>
      </c>
      <c r="G523" s="196">
        <f>E523</f>
        <v>626.84</v>
      </c>
      <c r="H523" s="348"/>
    </row>
    <row r="524" spans="1:8" ht="60" x14ac:dyDescent="0.2">
      <c r="A524" s="862"/>
      <c r="B524" s="497"/>
      <c r="C524" s="107" t="s">
        <v>3</v>
      </c>
      <c r="D524" s="196">
        <v>6115.02</v>
      </c>
      <c r="E524" s="196">
        <v>2440.61</v>
      </c>
      <c r="F524" s="120">
        <f t="shared" si="49"/>
        <v>39.911725554454442</v>
      </c>
      <c r="G524" s="196">
        <f>E524</f>
        <v>2440.61</v>
      </c>
      <c r="H524" s="348"/>
    </row>
    <row r="525" spans="1:8" x14ac:dyDescent="0.2">
      <c r="A525" s="863"/>
      <c r="B525" s="498"/>
      <c r="C525" s="107" t="s">
        <v>103</v>
      </c>
      <c r="D525" s="196">
        <v>0</v>
      </c>
      <c r="E525" s="196">
        <v>0</v>
      </c>
      <c r="F525" s="120">
        <v>0</v>
      </c>
      <c r="G525" s="196">
        <f>E525</f>
        <v>0</v>
      </c>
      <c r="H525" s="227"/>
    </row>
    <row r="526" spans="1:8" x14ac:dyDescent="0.2">
      <c r="A526" s="861" t="s">
        <v>205</v>
      </c>
      <c r="B526" s="493" t="s">
        <v>1205</v>
      </c>
      <c r="C526" s="107" t="s">
        <v>1</v>
      </c>
      <c r="D526" s="196">
        <f>D527+D528+D529+D530</f>
        <v>0</v>
      </c>
      <c r="E526" s="196">
        <f>E527+E528+E529+E530</f>
        <v>0</v>
      </c>
      <c r="F526" s="120">
        <v>0</v>
      </c>
      <c r="G526" s="196">
        <f>E526</f>
        <v>0</v>
      </c>
      <c r="H526" s="227"/>
    </row>
    <row r="527" spans="1:8" ht="45" customHeight="1" x14ac:dyDescent="0.2">
      <c r="A527" s="862"/>
      <c r="B527" s="494"/>
      <c r="C527" s="107" t="s">
        <v>8</v>
      </c>
      <c r="D527" s="196">
        <v>0</v>
      </c>
      <c r="E527" s="196">
        <v>0</v>
      </c>
      <c r="F527" s="120">
        <v>0</v>
      </c>
      <c r="G527" s="196">
        <f>E527</f>
        <v>0</v>
      </c>
      <c r="H527" s="348"/>
    </row>
    <row r="528" spans="1:8" ht="60" x14ac:dyDescent="0.2">
      <c r="A528" s="862"/>
      <c r="B528" s="494"/>
      <c r="C528" s="107" t="s">
        <v>2</v>
      </c>
      <c r="D528" s="196">
        <v>0</v>
      </c>
      <c r="E528" s="196">
        <v>0</v>
      </c>
      <c r="F528" s="120">
        <v>0</v>
      </c>
      <c r="G528" s="196">
        <f>E528</f>
        <v>0</v>
      </c>
      <c r="H528" s="348"/>
    </row>
    <row r="529" spans="1:8" ht="62.25" customHeight="1" x14ac:dyDescent="0.2">
      <c r="A529" s="862"/>
      <c r="B529" s="494"/>
      <c r="C529" s="107" t="s">
        <v>3</v>
      </c>
      <c r="D529" s="196">
        <v>0</v>
      </c>
      <c r="E529" s="196">
        <v>0</v>
      </c>
      <c r="F529" s="120">
        <v>0</v>
      </c>
      <c r="G529" s="196">
        <f>E529</f>
        <v>0</v>
      </c>
      <c r="H529" s="348"/>
    </row>
    <row r="530" spans="1:8" ht="24" customHeight="1" x14ac:dyDescent="0.2">
      <c r="A530" s="863"/>
      <c r="B530" s="495"/>
      <c r="C530" s="107" t="s">
        <v>103</v>
      </c>
      <c r="D530" s="196">
        <v>0</v>
      </c>
      <c r="E530" s="196">
        <v>0</v>
      </c>
      <c r="F530" s="120">
        <v>0</v>
      </c>
      <c r="G530" s="196">
        <f>E530</f>
        <v>0</v>
      </c>
      <c r="H530" s="227"/>
    </row>
    <row r="531" spans="1:8" ht="24.75" customHeight="1" x14ac:dyDescent="0.2">
      <c r="A531" s="861" t="s">
        <v>206</v>
      </c>
      <c r="B531" s="493" t="s">
        <v>1206</v>
      </c>
      <c r="C531" s="107" t="s">
        <v>1</v>
      </c>
      <c r="D531" s="196">
        <f>D532+D533+D534+D535</f>
        <v>0</v>
      </c>
      <c r="E531" s="196">
        <f>E532+E533+E534+E535</f>
        <v>0</v>
      </c>
      <c r="F531" s="120">
        <v>0</v>
      </c>
      <c r="G531" s="196">
        <f>E531</f>
        <v>0</v>
      </c>
      <c r="H531" s="227"/>
    </row>
    <row r="532" spans="1:8" ht="45" customHeight="1" x14ac:dyDescent="0.2">
      <c r="A532" s="862"/>
      <c r="B532" s="494"/>
      <c r="C532" s="107" t="s">
        <v>8</v>
      </c>
      <c r="D532" s="196">
        <v>0</v>
      </c>
      <c r="E532" s="196">
        <v>0</v>
      </c>
      <c r="F532" s="120">
        <v>0</v>
      </c>
      <c r="G532" s="196">
        <f>E532</f>
        <v>0</v>
      </c>
      <c r="H532" s="348"/>
    </row>
    <row r="533" spans="1:8" ht="60" x14ac:dyDescent="0.2">
      <c r="A533" s="862"/>
      <c r="B533" s="494"/>
      <c r="C533" s="107" t="s">
        <v>2</v>
      </c>
      <c r="D533" s="196">
        <v>0</v>
      </c>
      <c r="E533" s="196">
        <v>0</v>
      </c>
      <c r="F533" s="120">
        <v>0</v>
      </c>
      <c r="G533" s="196">
        <f>E533</f>
        <v>0</v>
      </c>
      <c r="H533" s="348"/>
    </row>
    <row r="534" spans="1:8" ht="51" customHeight="1" x14ac:dyDescent="0.2">
      <c r="A534" s="862"/>
      <c r="B534" s="494"/>
      <c r="C534" s="107" t="s">
        <v>3</v>
      </c>
      <c r="D534" s="196">
        <v>0</v>
      </c>
      <c r="E534" s="196">
        <v>0</v>
      </c>
      <c r="F534" s="120">
        <v>0</v>
      </c>
      <c r="G534" s="196">
        <f>E534</f>
        <v>0</v>
      </c>
      <c r="H534" s="348"/>
    </row>
    <row r="535" spans="1:8" ht="19.5" customHeight="1" x14ac:dyDescent="0.2">
      <c r="A535" s="863"/>
      <c r="B535" s="495"/>
      <c r="C535" s="107" t="s">
        <v>103</v>
      </c>
      <c r="D535" s="196">
        <v>0</v>
      </c>
      <c r="E535" s="196">
        <v>0</v>
      </c>
      <c r="F535" s="120">
        <v>0</v>
      </c>
      <c r="G535" s="196">
        <f>E535</f>
        <v>0</v>
      </c>
      <c r="H535" s="227"/>
    </row>
    <row r="536" spans="1:8" ht="27.75" customHeight="1" x14ac:dyDescent="0.2">
      <c r="A536" s="946" t="s">
        <v>812</v>
      </c>
      <c r="B536" s="882"/>
      <c r="C536" s="882"/>
      <c r="D536" s="882"/>
      <c r="E536" s="882"/>
      <c r="F536" s="882"/>
      <c r="G536" s="882"/>
      <c r="H536" s="883"/>
    </row>
    <row r="537" spans="1:8" ht="14.25" customHeight="1" x14ac:dyDescent="0.2">
      <c r="A537" s="864"/>
      <c r="B537" s="843" t="s">
        <v>57</v>
      </c>
      <c r="C537" s="47" t="s">
        <v>1</v>
      </c>
      <c r="D537" s="61">
        <f>D538+D539+D540+D541</f>
        <v>352251.9</v>
      </c>
      <c r="E537" s="61">
        <f>E538+E539+E540+E541</f>
        <v>177277.61</v>
      </c>
      <c r="F537" s="122">
        <f t="shared" si="49"/>
        <v>50.326942168374387</v>
      </c>
      <c r="G537" s="61">
        <f>E537</f>
        <v>177277.61</v>
      </c>
      <c r="H537" s="373"/>
    </row>
    <row r="538" spans="1:8" ht="45" customHeight="1" x14ac:dyDescent="0.2">
      <c r="A538" s="864"/>
      <c r="B538" s="843"/>
      <c r="C538" s="47" t="s">
        <v>8</v>
      </c>
      <c r="D538" s="61">
        <f t="shared" ref="D538:E541" si="53">D543+D593+D665+D680</f>
        <v>0</v>
      </c>
      <c r="E538" s="61">
        <f t="shared" si="53"/>
        <v>0</v>
      </c>
      <c r="F538" s="122">
        <v>0</v>
      </c>
      <c r="G538" s="61">
        <f>E538</f>
        <v>0</v>
      </c>
      <c r="H538" s="347"/>
    </row>
    <row r="539" spans="1:8" ht="57" x14ac:dyDescent="0.2">
      <c r="A539" s="864"/>
      <c r="B539" s="843"/>
      <c r="C539" s="47" t="s">
        <v>2</v>
      </c>
      <c r="D539" s="61">
        <f t="shared" si="53"/>
        <v>8364</v>
      </c>
      <c r="E539" s="61">
        <f t="shared" si="53"/>
        <v>2344.06</v>
      </c>
      <c r="F539" s="122">
        <f t="shared" si="49"/>
        <v>28.025585844093737</v>
      </c>
      <c r="G539" s="61">
        <f>E539</f>
        <v>2344.06</v>
      </c>
      <c r="H539" s="374"/>
    </row>
    <row r="540" spans="1:8" ht="50.25" customHeight="1" x14ac:dyDescent="0.2">
      <c r="A540" s="864"/>
      <c r="B540" s="843"/>
      <c r="C540" s="47" t="s">
        <v>3</v>
      </c>
      <c r="D540" s="61">
        <f t="shared" si="53"/>
        <v>343887.9</v>
      </c>
      <c r="E540" s="61">
        <f t="shared" si="53"/>
        <v>174933.55</v>
      </c>
      <c r="F540" s="122">
        <f t="shared" si="49"/>
        <v>50.869353065344839</v>
      </c>
      <c r="G540" s="61">
        <f>E540</f>
        <v>174933.55</v>
      </c>
      <c r="H540" s="326"/>
    </row>
    <row r="541" spans="1:8" ht="28.5" x14ac:dyDescent="0.2">
      <c r="A541" s="864"/>
      <c r="B541" s="843"/>
      <c r="C541" s="47" t="s">
        <v>103</v>
      </c>
      <c r="D541" s="61">
        <f t="shared" si="53"/>
        <v>0</v>
      </c>
      <c r="E541" s="61">
        <f t="shared" si="53"/>
        <v>0</v>
      </c>
      <c r="F541" s="122">
        <v>0</v>
      </c>
      <c r="G541" s="61">
        <f>E541</f>
        <v>0</v>
      </c>
      <c r="H541" s="326"/>
    </row>
    <row r="542" spans="1:8" ht="21" customHeight="1" x14ac:dyDescent="0.2">
      <c r="A542" s="864">
        <v>1</v>
      </c>
      <c r="B542" s="496" t="s">
        <v>1207</v>
      </c>
      <c r="C542" s="107" t="s">
        <v>1</v>
      </c>
      <c r="D542" s="196">
        <f>D543+D544+D545+D546</f>
        <v>296774.90000000002</v>
      </c>
      <c r="E542" s="196">
        <f>E543+E544+E545+E546</f>
        <v>160288.74</v>
      </c>
      <c r="F542" s="120">
        <f t="shared" si="49"/>
        <v>54.010207736570706</v>
      </c>
      <c r="G542" s="196">
        <f>E542</f>
        <v>160288.74</v>
      </c>
      <c r="H542" s="227"/>
    </row>
    <row r="543" spans="1:8" ht="45" customHeight="1" x14ac:dyDescent="0.2">
      <c r="A543" s="864"/>
      <c r="B543" s="494"/>
      <c r="C543" s="107" t="s">
        <v>8</v>
      </c>
      <c r="D543" s="196">
        <f t="shared" ref="D543:E546" si="54">D548</f>
        <v>0</v>
      </c>
      <c r="E543" s="196">
        <f t="shared" si="54"/>
        <v>0</v>
      </c>
      <c r="F543" s="120">
        <v>0</v>
      </c>
      <c r="G543" s="196">
        <f>E543</f>
        <v>0</v>
      </c>
      <c r="H543" s="227"/>
    </row>
    <row r="544" spans="1:8" ht="60" x14ac:dyDescent="0.2">
      <c r="A544" s="864"/>
      <c r="B544" s="494"/>
      <c r="C544" s="107" t="s">
        <v>2</v>
      </c>
      <c r="D544" s="196">
        <f t="shared" si="54"/>
        <v>0</v>
      </c>
      <c r="E544" s="196">
        <f t="shared" si="54"/>
        <v>0</v>
      </c>
      <c r="F544" s="120">
        <v>0</v>
      </c>
      <c r="G544" s="196">
        <f>E544</f>
        <v>0</v>
      </c>
      <c r="H544" s="227"/>
    </row>
    <row r="545" spans="1:8" ht="60" x14ac:dyDescent="0.2">
      <c r="A545" s="864"/>
      <c r="B545" s="494"/>
      <c r="C545" s="107" t="s">
        <v>3</v>
      </c>
      <c r="D545" s="196">
        <f t="shared" si="54"/>
        <v>296774.90000000002</v>
      </c>
      <c r="E545" s="196">
        <f t="shared" si="54"/>
        <v>160288.74</v>
      </c>
      <c r="F545" s="120">
        <f t="shared" si="49"/>
        <v>54.010207736570706</v>
      </c>
      <c r="G545" s="196">
        <f>E545</f>
        <v>160288.74</v>
      </c>
      <c r="H545" s="227"/>
    </row>
    <row r="546" spans="1:8" ht="34.5" customHeight="1" x14ac:dyDescent="0.2">
      <c r="A546" s="864"/>
      <c r="B546" s="495"/>
      <c r="C546" s="107" t="s">
        <v>103</v>
      </c>
      <c r="D546" s="196">
        <f t="shared" si="54"/>
        <v>0</v>
      </c>
      <c r="E546" s="196">
        <f t="shared" si="54"/>
        <v>0</v>
      </c>
      <c r="F546" s="120">
        <v>0</v>
      </c>
      <c r="G546" s="196">
        <f>E546</f>
        <v>0</v>
      </c>
      <c r="H546" s="227"/>
    </row>
    <row r="547" spans="1:8" x14ac:dyDescent="0.2">
      <c r="A547" s="864">
        <v>1.1000000000000001</v>
      </c>
      <c r="B547" s="493" t="s">
        <v>1202</v>
      </c>
      <c r="C547" s="107" t="s">
        <v>1</v>
      </c>
      <c r="D547" s="196">
        <f>D548+D549+D550+D551</f>
        <v>296774.90000000002</v>
      </c>
      <c r="E547" s="196">
        <f>E548+E549+E550+E551</f>
        <v>160288.74</v>
      </c>
      <c r="F547" s="120">
        <f t="shared" si="49"/>
        <v>54.010207736570706</v>
      </c>
      <c r="G547" s="196">
        <f>E547</f>
        <v>160288.74</v>
      </c>
      <c r="H547" s="227"/>
    </row>
    <row r="548" spans="1:8" ht="45" customHeight="1" x14ac:dyDescent="0.2">
      <c r="A548" s="864"/>
      <c r="B548" s="494"/>
      <c r="C548" s="107" t="s">
        <v>8</v>
      </c>
      <c r="D548" s="196">
        <f t="shared" ref="D548:E551" si="55">D553+D558+D563</f>
        <v>0</v>
      </c>
      <c r="E548" s="196">
        <f t="shared" si="55"/>
        <v>0</v>
      </c>
      <c r="F548" s="120">
        <v>0</v>
      </c>
      <c r="G548" s="196">
        <f>E548</f>
        <v>0</v>
      </c>
      <c r="H548" s="227"/>
    </row>
    <row r="549" spans="1:8" ht="60" x14ac:dyDescent="0.2">
      <c r="A549" s="864"/>
      <c r="B549" s="494"/>
      <c r="C549" s="107" t="s">
        <v>2</v>
      </c>
      <c r="D549" s="196">
        <f t="shared" si="55"/>
        <v>0</v>
      </c>
      <c r="E549" s="196">
        <f t="shared" si="55"/>
        <v>0</v>
      </c>
      <c r="F549" s="120">
        <v>0</v>
      </c>
      <c r="G549" s="196">
        <f>E549</f>
        <v>0</v>
      </c>
      <c r="H549" s="227"/>
    </row>
    <row r="550" spans="1:8" ht="58.5" customHeight="1" x14ac:dyDescent="0.2">
      <c r="A550" s="864"/>
      <c r="B550" s="494"/>
      <c r="C550" s="107" t="s">
        <v>3</v>
      </c>
      <c r="D550" s="196">
        <f t="shared" si="55"/>
        <v>296774.90000000002</v>
      </c>
      <c r="E550" s="196">
        <f t="shared" si="55"/>
        <v>160288.74</v>
      </c>
      <c r="F550" s="120">
        <f t="shared" si="49"/>
        <v>54.010207736570706</v>
      </c>
      <c r="G550" s="196">
        <f>E550</f>
        <v>160288.74</v>
      </c>
      <c r="H550" s="348"/>
    </row>
    <row r="551" spans="1:8" ht="23.25" customHeight="1" x14ac:dyDescent="0.2">
      <c r="A551" s="864"/>
      <c r="B551" s="495"/>
      <c r="C551" s="107" t="s">
        <v>103</v>
      </c>
      <c r="D551" s="196">
        <f t="shared" si="55"/>
        <v>0</v>
      </c>
      <c r="E551" s="196">
        <f t="shared" si="55"/>
        <v>0</v>
      </c>
      <c r="F551" s="120">
        <v>0</v>
      </c>
      <c r="G551" s="196">
        <f>E551</f>
        <v>0</v>
      </c>
      <c r="H551" s="227"/>
    </row>
    <row r="552" spans="1:8" x14ac:dyDescent="0.2">
      <c r="A552" s="864" t="s">
        <v>12</v>
      </c>
      <c r="B552" s="493" t="s">
        <v>1208</v>
      </c>
      <c r="C552" s="107" t="s">
        <v>1</v>
      </c>
      <c r="D552" s="196">
        <f>D553+D554+D555+D556</f>
        <v>129509</v>
      </c>
      <c r="E552" s="196">
        <f>E553+E554+E555+E556</f>
        <v>63069.54</v>
      </c>
      <c r="F552" s="120">
        <f t="shared" si="49"/>
        <v>48.698963006431981</v>
      </c>
      <c r="G552" s="196">
        <f>E552</f>
        <v>63069.54</v>
      </c>
      <c r="H552" s="227"/>
    </row>
    <row r="553" spans="1:8" ht="45" customHeight="1" x14ac:dyDescent="0.2">
      <c r="A553" s="864"/>
      <c r="B553" s="494"/>
      <c r="C553" s="107" t="s">
        <v>8</v>
      </c>
      <c r="D553" s="196">
        <v>0</v>
      </c>
      <c r="E553" s="196">
        <v>0</v>
      </c>
      <c r="F553" s="120">
        <v>0</v>
      </c>
      <c r="G553" s="196">
        <f>E553</f>
        <v>0</v>
      </c>
      <c r="H553" s="227"/>
    </row>
    <row r="554" spans="1:8" ht="60" x14ac:dyDescent="0.2">
      <c r="A554" s="864"/>
      <c r="B554" s="494"/>
      <c r="C554" s="107" t="s">
        <v>2</v>
      </c>
      <c r="D554" s="196">
        <v>0</v>
      </c>
      <c r="E554" s="42">
        <v>0</v>
      </c>
      <c r="F554" s="120">
        <v>0</v>
      </c>
      <c r="G554" s="196">
        <f>E554</f>
        <v>0</v>
      </c>
      <c r="H554" s="227"/>
    </row>
    <row r="555" spans="1:8" ht="105" customHeight="1" x14ac:dyDescent="0.2">
      <c r="A555" s="864"/>
      <c r="B555" s="494"/>
      <c r="C555" s="107" t="s">
        <v>3</v>
      </c>
      <c r="D555" s="196">
        <v>129509</v>
      </c>
      <c r="E555" s="42">
        <v>63069.54</v>
      </c>
      <c r="F555" s="120">
        <f>E555/D555*100</f>
        <v>48.698963006431981</v>
      </c>
      <c r="G555" s="196">
        <f>E555</f>
        <v>63069.54</v>
      </c>
      <c r="H555" s="348"/>
    </row>
    <row r="556" spans="1:8" x14ac:dyDescent="0.2">
      <c r="A556" s="864"/>
      <c r="B556" s="495"/>
      <c r="C556" s="107" t="s">
        <v>103</v>
      </c>
      <c r="D556" s="196">
        <v>0</v>
      </c>
      <c r="E556" s="196">
        <v>0</v>
      </c>
      <c r="F556" s="120">
        <v>0</v>
      </c>
      <c r="G556" s="196">
        <f>E556</f>
        <v>0</v>
      </c>
      <c r="H556" s="227"/>
    </row>
    <row r="557" spans="1:8" x14ac:dyDescent="0.2">
      <c r="A557" s="861" t="s">
        <v>107</v>
      </c>
      <c r="B557" s="493" t="s">
        <v>1209</v>
      </c>
      <c r="C557" s="107" t="s">
        <v>1</v>
      </c>
      <c r="D557" s="196">
        <f>D558+D559+D560+D561</f>
        <v>165255</v>
      </c>
      <c r="E557" s="196">
        <f>E558+E559+E560+E561</f>
        <v>97219.199999999997</v>
      </c>
      <c r="F557" s="120">
        <f t="shared" si="49"/>
        <v>58.82980847780702</v>
      </c>
      <c r="G557" s="196">
        <f>E557</f>
        <v>97219.199999999997</v>
      </c>
      <c r="H557" s="227"/>
    </row>
    <row r="558" spans="1:8" ht="45" customHeight="1" x14ac:dyDescent="0.2">
      <c r="A558" s="862"/>
      <c r="B558" s="494"/>
      <c r="C558" s="107" t="s">
        <v>8</v>
      </c>
      <c r="D558" s="196">
        <v>0</v>
      </c>
      <c r="E558" s="196">
        <v>0</v>
      </c>
      <c r="F558" s="120">
        <v>0</v>
      </c>
      <c r="G558" s="196">
        <f>E558</f>
        <v>0</v>
      </c>
      <c r="H558" s="227"/>
    </row>
    <row r="559" spans="1:8" ht="60" x14ac:dyDescent="0.2">
      <c r="A559" s="862"/>
      <c r="B559" s="494"/>
      <c r="C559" s="107" t="s">
        <v>2</v>
      </c>
      <c r="D559" s="196">
        <v>0</v>
      </c>
      <c r="E559" s="196">
        <v>0</v>
      </c>
      <c r="F559" s="120">
        <v>0</v>
      </c>
      <c r="G559" s="196">
        <f>E559</f>
        <v>0</v>
      </c>
      <c r="H559" s="227"/>
    </row>
    <row r="560" spans="1:8" ht="60" x14ac:dyDescent="0.2">
      <c r="A560" s="862"/>
      <c r="B560" s="494"/>
      <c r="C560" s="107" t="s">
        <v>3</v>
      </c>
      <c r="D560" s="196">
        <v>165255</v>
      </c>
      <c r="E560" s="196">
        <v>97219.199999999997</v>
      </c>
      <c r="F560" s="120">
        <f>E560/D560*100</f>
        <v>58.82980847780702</v>
      </c>
      <c r="G560" s="196">
        <f>E560</f>
        <v>97219.199999999997</v>
      </c>
      <c r="H560" s="348"/>
    </row>
    <row r="561" spans="1:8" x14ac:dyDescent="0.2">
      <c r="A561" s="863"/>
      <c r="B561" s="495"/>
      <c r="C561" s="107" t="s">
        <v>103</v>
      </c>
      <c r="D561" s="196">
        <v>0</v>
      </c>
      <c r="E561" s="196">
        <v>0</v>
      </c>
      <c r="F561" s="120">
        <v>0</v>
      </c>
      <c r="G561" s="196">
        <f>E561</f>
        <v>0</v>
      </c>
      <c r="H561" s="227"/>
    </row>
    <row r="562" spans="1:8" ht="15" customHeight="1" x14ac:dyDescent="0.2">
      <c r="A562" s="861" t="s">
        <v>108</v>
      </c>
      <c r="B562" s="493" t="s">
        <v>1210</v>
      </c>
      <c r="C562" s="107" t="s">
        <v>1</v>
      </c>
      <c r="D562" s="196">
        <f>D563+D564+D565+D566</f>
        <v>2010.9</v>
      </c>
      <c r="E562" s="196">
        <f>E563+E564+E565+E566</f>
        <v>0</v>
      </c>
      <c r="F562" s="120">
        <f t="shared" ref="F562:F652" si="56">E562/D562*100</f>
        <v>0</v>
      </c>
      <c r="G562" s="196">
        <f>E562</f>
        <v>0</v>
      </c>
      <c r="H562" s="227"/>
    </row>
    <row r="563" spans="1:8" ht="45" customHeight="1" x14ac:dyDescent="0.2">
      <c r="A563" s="862"/>
      <c r="B563" s="494"/>
      <c r="C563" s="107" t="s">
        <v>8</v>
      </c>
      <c r="D563" s="196">
        <f t="shared" ref="D563:E566" si="57">D568</f>
        <v>0</v>
      </c>
      <c r="E563" s="196">
        <f t="shared" si="57"/>
        <v>0</v>
      </c>
      <c r="F563" s="120">
        <v>0</v>
      </c>
      <c r="G563" s="196">
        <f>E563</f>
        <v>0</v>
      </c>
      <c r="H563" s="227"/>
    </row>
    <row r="564" spans="1:8" ht="60" x14ac:dyDescent="0.2">
      <c r="A564" s="862"/>
      <c r="B564" s="494"/>
      <c r="C564" s="107" t="s">
        <v>2</v>
      </c>
      <c r="D564" s="196">
        <f t="shared" si="57"/>
        <v>0</v>
      </c>
      <c r="E564" s="196">
        <f t="shared" si="57"/>
        <v>0</v>
      </c>
      <c r="F564" s="120">
        <v>0</v>
      </c>
      <c r="G564" s="196">
        <f>E564</f>
        <v>0</v>
      </c>
      <c r="H564" s="227"/>
    </row>
    <row r="565" spans="1:8" ht="60" x14ac:dyDescent="0.2">
      <c r="A565" s="862"/>
      <c r="B565" s="494"/>
      <c r="C565" s="107" t="s">
        <v>3</v>
      </c>
      <c r="D565" s="196">
        <v>2010.9</v>
      </c>
      <c r="E565" s="196">
        <f t="shared" si="57"/>
        <v>0</v>
      </c>
      <c r="F565" s="120">
        <f>E565/D565*100</f>
        <v>0</v>
      </c>
      <c r="G565" s="196">
        <f>E565</f>
        <v>0</v>
      </c>
      <c r="H565" s="386" t="s">
        <v>1044</v>
      </c>
    </row>
    <row r="566" spans="1:8" x14ac:dyDescent="0.2">
      <c r="A566" s="863"/>
      <c r="B566" s="495"/>
      <c r="C566" s="107" t="s">
        <v>103</v>
      </c>
      <c r="D566" s="196">
        <f t="shared" si="57"/>
        <v>0</v>
      </c>
      <c r="E566" s="196">
        <f t="shared" si="57"/>
        <v>0</v>
      </c>
      <c r="F566" s="120">
        <v>0</v>
      </c>
      <c r="G566" s="196">
        <f>E566</f>
        <v>0</v>
      </c>
      <c r="H566" s="227"/>
    </row>
    <row r="567" spans="1:8" ht="56.25" customHeight="1" x14ac:dyDescent="0.2">
      <c r="A567" s="861" t="s">
        <v>207</v>
      </c>
      <c r="B567" s="493" t="s">
        <v>208</v>
      </c>
      <c r="C567" s="107" t="s">
        <v>1</v>
      </c>
      <c r="D567" s="196">
        <f>D568+D569+D570+D571</f>
        <v>0</v>
      </c>
      <c r="E567" s="196">
        <f>E568+E569+E570+E571</f>
        <v>0</v>
      </c>
      <c r="F567" s="120">
        <v>0</v>
      </c>
      <c r="G567" s="196">
        <f>E567</f>
        <v>0</v>
      </c>
      <c r="H567" s="227"/>
    </row>
    <row r="568" spans="1:8" ht="98.25" customHeight="1" x14ac:dyDescent="0.2">
      <c r="A568" s="862"/>
      <c r="B568" s="494"/>
      <c r="C568" s="107" t="s">
        <v>8</v>
      </c>
      <c r="D568" s="196">
        <v>0</v>
      </c>
      <c r="E568" s="196">
        <v>0</v>
      </c>
      <c r="F568" s="120">
        <v>0</v>
      </c>
      <c r="G568" s="196">
        <f>E568</f>
        <v>0</v>
      </c>
      <c r="H568" s="227"/>
    </row>
    <row r="569" spans="1:8" ht="93.75" customHeight="1" x14ac:dyDescent="0.2">
      <c r="A569" s="862"/>
      <c r="B569" s="494"/>
      <c r="C569" s="107" t="s">
        <v>2</v>
      </c>
      <c r="D569" s="196">
        <v>0</v>
      </c>
      <c r="E569" s="196">
        <v>0</v>
      </c>
      <c r="F569" s="120">
        <v>0</v>
      </c>
      <c r="G569" s="196">
        <f>E569</f>
        <v>0</v>
      </c>
      <c r="H569" s="227"/>
    </row>
    <row r="570" spans="1:8" ht="68.25" customHeight="1" x14ac:dyDescent="0.2">
      <c r="A570" s="862"/>
      <c r="B570" s="494"/>
      <c r="C570" s="107" t="s">
        <v>3</v>
      </c>
      <c r="D570" s="196">
        <v>0</v>
      </c>
      <c r="E570" s="196">
        <v>0</v>
      </c>
      <c r="F570" s="120">
        <v>0</v>
      </c>
      <c r="G570" s="196">
        <f>E570</f>
        <v>0</v>
      </c>
      <c r="H570" s="348"/>
    </row>
    <row r="571" spans="1:8" ht="92.25" customHeight="1" x14ac:dyDescent="0.2">
      <c r="A571" s="863"/>
      <c r="B571" s="495"/>
      <c r="C571" s="107" t="s">
        <v>103</v>
      </c>
      <c r="D571" s="196">
        <v>0</v>
      </c>
      <c r="E571" s="196">
        <v>0</v>
      </c>
      <c r="F571" s="120">
        <v>0</v>
      </c>
      <c r="G571" s="196">
        <f>E571</f>
        <v>0</v>
      </c>
      <c r="H571" s="227"/>
    </row>
    <row r="572" spans="1:8" ht="23.25" customHeight="1" x14ac:dyDescent="0.2">
      <c r="A572" s="861" t="s">
        <v>14</v>
      </c>
      <c r="B572" s="493" t="s">
        <v>1211</v>
      </c>
      <c r="C572" s="107" t="s">
        <v>1</v>
      </c>
      <c r="D572" s="196">
        <f>D573+D574+D575+D576</f>
        <v>0</v>
      </c>
      <c r="E572" s="196">
        <f>E573+E574+E575+E576</f>
        <v>0</v>
      </c>
      <c r="F572" s="120">
        <v>0</v>
      </c>
      <c r="G572" s="196">
        <f>E572</f>
        <v>0</v>
      </c>
      <c r="H572" s="227"/>
    </row>
    <row r="573" spans="1:8" ht="59.25" customHeight="1" x14ac:dyDescent="0.2">
      <c r="A573" s="862"/>
      <c r="B573" s="494"/>
      <c r="C573" s="107" t="s">
        <v>8</v>
      </c>
      <c r="D573" s="196">
        <f t="shared" ref="D573:E576" si="58">D578</f>
        <v>0</v>
      </c>
      <c r="E573" s="196">
        <f t="shared" si="58"/>
        <v>0</v>
      </c>
      <c r="F573" s="120">
        <v>0</v>
      </c>
      <c r="G573" s="196">
        <f>E573</f>
        <v>0</v>
      </c>
      <c r="H573" s="227"/>
    </row>
    <row r="574" spans="1:8" ht="54" customHeight="1" x14ac:dyDescent="0.2">
      <c r="A574" s="862"/>
      <c r="B574" s="494"/>
      <c r="C574" s="107" t="s">
        <v>2</v>
      </c>
      <c r="D574" s="196">
        <f t="shared" si="58"/>
        <v>0</v>
      </c>
      <c r="E574" s="196">
        <f t="shared" si="58"/>
        <v>0</v>
      </c>
      <c r="F574" s="120">
        <v>0</v>
      </c>
      <c r="G574" s="196">
        <f>E574</f>
        <v>0</v>
      </c>
      <c r="H574" s="227"/>
    </row>
    <row r="575" spans="1:8" ht="64.5" customHeight="1" x14ac:dyDescent="0.2">
      <c r="A575" s="862"/>
      <c r="B575" s="494"/>
      <c r="C575" s="107" t="s">
        <v>3</v>
      </c>
      <c r="D575" s="196">
        <f t="shared" si="58"/>
        <v>0</v>
      </c>
      <c r="E575" s="196">
        <f t="shared" si="58"/>
        <v>0</v>
      </c>
      <c r="F575" s="120">
        <v>0</v>
      </c>
      <c r="G575" s="196">
        <f>E575</f>
        <v>0</v>
      </c>
      <c r="H575" s="348"/>
    </row>
    <row r="576" spans="1:8" ht="31.5" customHeight="1" x14ac:dyDescent="0.2">
      <c r="A576" s="863"/>
      <c r="B576" s="495"/>
      <c r="C576" s="107" t="s">
        <v>103</v>
      </c>
      <c r="D576" s="196">
        <f t="shared" si="58"/>
        <v>0</v>
      </c>
      <c r="E576" s="196">
        <f t="shared" si="58"/>
        <v>0</v>
      </c>
      <c r="F576" s="120">
        <v>0</v>
      </c>
      <c r="G576" s="196">
        <f>E576</f>
        <v>0</v>
      </c>
      <c r="H576" s="227"/>
    </row>
    <row r="577" spans="1:8" ht="24" customHeight="1" x14ac:dyDescent="0.2">
      <c r="A577" s="861" t="s">
        <v>149</v>
      </c>
      <c r="B577" s="493" t="s">
        <v>1212</v>
      </c>
      <c r="C577" s="107" t="s">
        <v>1</v>
      </c>
      <c r="D577" s="196">
        <f>D578+D579+D580+D581</f>
        <v>0</v>
      </c>
      <c r="E577" s="196">
        <f>E578+E579+E580+E581</f>
        <v>0</v>
      </c>
      <c r="F577" s="120">
        <v>0</v>
      </c>
      <c r="G577" s="196">
        <f>E577</f>
        <v>0</v>
      </c>
      <c r="H577" s="227"/>
    </row>
    <row r="578" spans="1:8" ht="57" customHeight="1" x14ac:dyDescent="0.2">
      <c r="A578" s="862"/>
      <c r="B578" s="494"/>
      <c r="C578" s="107" t="s">
        <v>8</v>
      </c>
      <c r="D578" s="196">
        <v>0</v>
      </c>
      <c r="E578" s="196">
        <v>0</v>
      </c>
      <c r="F578" s="120">
        <v>0</v>
      </c>
      <c r="G578" s="196">
        <f>E578</f>
        <v>0</v>
      </c>
      <c r="H578" s="227"/>
    </row>
    <row r="579" spans="1:8" ht="54.75" customHeight="1" x14ac:dyDescent="0.2">
      <c r="A579" s="862"/>
      <c r="B579" s="494"/>
      <c r="C579" s="107" t="s">
        <v>2</v>
      </c>
      <c r="D579" s="196">
        <v>0</v>
      </c>
      <c r="E579" s="196">
        <v>0</v>
      </c>
      <c r="F579" s="120">
        <v>0</v>
      </c>
      <c r="G579" s="196">
        <f>E579</f>
        <v>0</v>
      </c>
      <c r="H579" s="227"/>
    </row>
    <row r="580" spans="1:8" ht="54.75" customHeight="1" x14ac:dyDescent="0.2">
      <c r="A580" s="862"/>
      <c r="B580" s="494"/>
      <c r="C580" s="107" t="s">
        <v>3</v>
      </c>
      <c r="D580" s="196">
        <v>0</v>
      </c>
      <c r="E580" s="196">
        <v>0</v>
      </c>
      <c r="F580" s="120">
        <v>0</v>
      </c>
      <c r="G580" s="196">
        <f>E580</f>
        <v>0</v>
      </c>
      <c r="H580" s="348"/>
    </row>
    <row r="581" spans="1:8" ht="26.25" customHeight="1" x14ac:dyDescent="0.2">
      <c r="A581" s="863"/>
      <c r="B581" s="495"/>
      <c r="C581" s="107" t="s">
        <v>103</v>
      </c>
      <c r="D581" s="196">
        <v>0</v>
      </c>
      <c r="E581" s="196">
        <v>0</v>
      </c>
      <c r="F581" s="120">
        <v>0</v>
      </c>
      <c r="G581" s="196">
        <f>E581</f>
        <v>0</v>
      </c>
      <c r="H581" s="227"/>
    </row>
    <row r="582" spans="1:8" ht="25.5" customHeight="1" x14ac:dyDescent="0.2">
      <c r="A582" s="861" t="s">
        <v>173</v>
      </c>
      <c r="B582" s="493" t="s">
        <v>1213</v>
      </c>
      <c r="C582" s="107" t="s">
        <v>1</v>
      </c>
      <c r="D582" s="196">
        <f>D583+D584+D585+D586</f>
        <v>0</v>
      </c>
      <c r="E582" s="196">
        <f>E583+E584+E585+E586</f>
        <v>0</v>
      </c>
      <c r="F582" s="120">
        <v>0</v>
      </c>
      <c r="G582" s="196">
        <f>E582</f>
        <v>0</v>
      </c>
      <c r="H582" s="227"/>
    </row>
    <row r="583" spans="1:8" ht="52.5" customHeight="1" x14ac:dyDescent="0.2">
      <c r="A583" s="862"/>
      <c r="B583" s="494"/>
      <c r="C583" s="107" t="s">
        <v>8</v>
      </c>
      <c r="D583" s="196">
        <f t="shared" ref="D583:E586" si="59">D588</f>
        <v>0</v>
      </c>
      <c r="E583" s="196">
        <f t="shared" si="59"/>
        <v>0</v>
      </c>
      <c r="F583" s="120">
        <v>0</v>
      </c>
      <c r="G583" s="196">
        <f>E583</f>
        <v>0</v>
      </c>
      <c r="H583" s="227"/>
    </row>
    <row r="584" spans="1:8" ht="55.5" customHeight="1" x14ac:dyDescent="0.2">
      <c r="A584" s="862"/>
      <c r="B584" s="494"/>
      <c r="C584" s="107" t="s">
        <v>2</v>
      </c>
      <c r="D584" s="196">
        <f t="shared" si="59"/>
        <v>0</v>
      </c>
      <c r="E584" s="196">
        <f t="shared" si="59"/>
        <v>0</v>
      </c>
      <c r="F584" s="120">
        <v>0</v>
      </c>
      <c r="G584" s="196">
        <f>E584</f>
        <v>0</v>
      </c>
      <c r="H584" s="227"/>
    </row>
    <row r="585" spans="1:8" ht="50.25" customHeight="1" x14ac:dyDescent="0.2">
      <c r="A585" s="862"/>
      <c r="B585" s="494"/>
      <c r="C585" s="107" t="s">
        <v>3</v>
      </c>
      <c r="D585" s="196">
        <f t="shared" si="59"/>
        <v>0</v>
      </c>
      <c r="E585" s="196">
        <f t="shared" si="59"/>
        <v>0</v>
      </c>
      <c r="F585" s="120">
        <v>0</v>
      </c>
      <c r="G585" s="196">
        <f>E585</f>
        <v>0</v>
      </c>
      <c r="H585" s="348"/>
    </row>
    <row r="586" spans="1:8" ht="27" customHeight="1" x14ac:dyDescent="0.2">
      <c r="A586" s="863"/>
      <c r="B586" s="495"/>
      <c r="C586" s="107" t="s">
        <v>103</v>
      </c>
      <c r="D586" s="196">
        <f t="shared" si="59"/>
        <v>0</v>
      </c>
      <c r="E586" s="196">
        <f t="shared" si="59"/>
        <v>0</v>
      </c>
      <c r="F586" s="120">
        <v>0</v>
      </c>
      <c r="G586" s="196">
        <f>E586</f>
        <v>0</v>
      </c>
      <c r="H586" s="227"/>
    </row>
    <row r="587" spans="1:8" ht="15" customHeight="1" x14ac:dyDescent="0.2">
      <c r="A587" s="861" t="s">
        <v>175</v>
      </c>
      <c r="B587" s="493" t="s">
        <v>1214</v>
      </c>
      <c r="C587" s="107" t="s">
        <v>1</v>
      </c>
      <c r="D587" s="196">
        <f>D588+D589+D590+D591</f>
        <v>0</v>
      </c>
      <c r="E587" s="42">
        <f>E588+E589+E590+E591</f>
        <v>0</v>
      </c>
      <c r="F587" s="120">
        <v>0</v>
      </c>
      <c r="G587" s="196">
        <f>E587</f>
        <v>0</v>
      </c>
      <c r="H587" s="227"/>
    </row>
    <row r="588" spans="1:8" ht="45" x14ac:dyDescent="0.2">
      <c r="A588" s="862"/>
      <c r="B588" s="494"/>
      <c r="C588" s="107" t="s">
        <v>8</v>
      </c>
      <c r="D588" s="196">
        <v>0</v>
      </c>
      <c r="E588" s="42">
        <v>0</v>
      </c>
      <c r="F588" s="120">
        <v>0</v>
      </c>
      <c r="G588" s="196">
        <f>E588</f>
        <v>0</v>
      </c>
      <c r="H588" s="227"/>
    </row>
    <row r="589" spans="1:8" ht="60" x14ac:dyDescent="0.2">
      <c r="A589" s="862"/>
      <c r="B589" s="494"/>
      <c r="C589" s="107" t="s">
        <v>2</v>
      </c>
      <c r="D589" s="196">
        <v>0</v>
      </c>
      <c r="E589" s="42">
        <v>0</v>
      </c>
      <c r="F589" s="120">
        <v>0</v>
      </c>
      <c r="G589" s="196">
        <f>E589</f>
        <v>0</v>
      </c>
      <c r="H589" s="348"/>
    </row>
    <row r="590" spans="1:8" ht="60" x14ac:dyDescent="0.2">
      <c r="A590" s="862"/>
      <c r="B590" s="494"/>
      <c r="C590" s="107" t="s">
        <v>3</v>
      </c>
      <c r="D590" s="196">
        <v>0</v>
      </c>
      <c r="E590" s="42">
        <v>0</v>
      </c>
      <c r="F590" s="120">
        <v>0</v>
      </c>
      <c r="G590" s="196">
        <f>E590</f>
        <v>0</v>
      </c>
      <c r="H590" s="348"/>
    </row>
    <row r="591" spans="1:8" x14ac:dyDescent="0.2">
      <c r="A591" s="863"/>
      <c r="B591" s="495"/>
      <c r="C591" s="107" t="s">
        <v>103</v>
      </c>
      <c r="D591" s="196">
        <v>0</v>
      </c>
      <c r="E591" s="196">
        <v>0</v>
      </c>
      <c r="F591" s="120">
        <v>0</v>
      </c>
      <c r="G591" s="196">
        <f>E591</f>
        <v>0</v>
      </c>
      <c r="H591" s="227"/>
    </row>
    <row r="592" spans="1:8" ht="32.25" customHeight="1" x14ac:dyDescent="0.2">
      <c r="A592" s="368">
        <v>2</v>
      </c>
      <c r="B592" s="496" t="s">
        <v>813</v>
      </c>
      <c r="C592" s="46" t="s">
        <v>1</v>
      </c>
      <c r="D592" s="379">
        <f>D593+D594+D595+D596</f>
        <v>27364</v>
      </c>
      <c r="E592" s="379">
        <f>E593+E594+E595+E596</f>
        <v>4537.1499999999996</v>
      </c>
      <c r="F592" s="120">
        <f t="shared" ref="F592:F617" si="60">E592/D592*100</f>
        <v>16.580726501973395</v>
      </c>
      <c r="G592" s="196">
        <f>E592</f>
        <v>4537.1499999999996</v>
      </c>
      <c r="H592" s="227"/>
    </row>
    <row r="593" spans="1:8" ht="15" hidden="1" customHeight="1" x14ac:dyDescent="0.2">
      <c r="A593" s="368"/>
      <c r="B593" s="947"/>
      <c r="C593" s="107" t="s">
        <v>8</v>
      </c>
      <c r="D593" s="196">
        <f t="shared" ref="D593:E596" si="61">D598</f>
        <v>0</v>
      </c>
      <c r="E593" s="196">
        <f t="shared" si="61"/>
        <v>0</v>
      </c>
      <c r="F593" s="120">
        <v>0</v>
      </c>
      <c r="G593" s="196">
        <f>E593</f>
        <v>0</v>
      </c>
      <c r="H593" s="227"/>
    </row>
    <row r="594" spans="1:8" ht="63" customHeight="1" x14ac:dyDescent="0.2">
      <c r="A594" s="368"/>
      <c r="B594" s="947"/>
      <c r="C594" s="107" t="s">
        <v>2</v>
      </c>
      <c r="D594" s="196">
        <f t="shared" si="61"/>
        <v>8364</v>
      </c>
      <c r="E594" s="196">
        <f t="shared" si="61"/>
        <v>2344.06</v>
      </c>
      <c r="F594" s="120">
        <f t="shared" si="60"/>
        <v>28.025585844093737</v>
      </c>
      <c r="G594" s="196">
        <f>E594</f>
        <v>2344.06</v>
      </c>
      <c r="H594" s="227"/>
    </row>
    <row r="595" spans="1:8" ht="52.5" customHeight="1" x14ac:dyDescent="0.2">
      <c r="A595" s="368"/>
      <c r="B595" s="947"/>
      <c r="C595" s="107" t="s">
        <v>3</v>
      </c>
      <c r="D595" s="196">
        <f t="shared" si="61"/>
        <v>19000</v>
      </c>
      <c r="E595" s="196">
        <f t="shared" si="61"/>
        <v>2193.09</v>
      </c>
      <c r="F595" s="120">
        <f t="shared" si="60"/>
        <v>11.542578947368423</v>
      </c>
      <c r="G595" s="196">
        <f>E595</f>
        <v>2193.09</v>
      </c>
      <c r="H595" s="227"/>
    </row>
    <row r="596" spans="1:8" ht="53.25" customHeight="1" x14ac:dyDescent="0.2">
      <c r="A596" s="369"/>
      <c r="B596" s="947"/>
      <c r="C596" s="107" t="s">
        <v>103</v>
      </c>
      <c r="D596" s="196">
        <f t="shared" si="61"/>
        <v>0</v>
      </c>
      <c r="E596" s="196">
        <f t="shared" si="61"/>
        <v>0</v>
      </c>
      <c r="F596" s="120">
        <v>0</v>
      </c>
      <c r="G596" s="196">
        <f>E596</f>
        <v>0</v>
      </c>
      <c r="H596" s="227"/>
    </row>
    <row r="597" spans="1:8" x14ac:dyDescent="0.2">
      <c r="A597" s="381" t="s">
        <v>17</v>
      </c>
      <c r="B597" s="493" t="s">
        <v>1215</v>
      </c>
      <c r="C597" s="461" t="s">
        <v>1</v>
      </c>
      <c r="D597" s="462">
        <f>D598+D599+D600+D601</f>
        <v>27364</v>
      </c>
      <c r="E597" s="462">
        <f>E598+E599+E600+E601</f>
        <v>4537.1499999999996</v>
      </c>
      <c r="F597" s="120">
        <f t="shared" si="60"/>
        <v>16.580726501973395</v>
      </c>
      <c r="G597" s="196">
        <f>E597</f>
        <v>4537.1499999999996</v>
      </c>
      <c r="H597" s="227"/>
    </row>
    <row r="598" spans="1:8" ht="45" x14ac:dyDescent="0.2">
      <c r="A598" s="381"/>
      <c r="B598" s="494"/>
      <c r="C598" s="161" t="s">
        <v>8</v>
      </c>
      <c r="D598" s="196">
        <f>D603+D609+D615+D620+D625+D630+D635+D640+D645+D650+D655+D660</f>
        <v>0</v>
      </c>
      <c r="E598" s="196">
        <f t="shared" ref="E598:F598" si="62">E603+E609+E615+E620+E625+E630+E635+E640+E645+E650+E655+E660</f>
        <v>0</v>
      </c>
      <c r="F598" s="120">
        <f t="shared" si="62"/>
        <v>0</v>
      </c>
      <c r="G598" s="196">
        <f>E598</f>
        <v>0</v>
      </c>
      <c r="H598" s="227"/>
    </row>
    <row r="599" spans="1:8" ht="53.25" customHeight="1" x14ac:dyDescent="0.2">
      <c r="A599" s="381"/>
      <c r="B599" s="494"/>
      <c r="C599" s="161" t="s">
        <v>2</v>
      </c>
      <c r="D599" s="196">
        <f t="shared" ref="D599:F601" si="63">D604+D610+D616+D621+D626+D631+D636+D641+D646+D651+D656+D661</f>
        <v>8364</v>
      </c>
      <c r="E599" s="196">
        <f t="shared" si="63"/>
        <v>2344.06</v>
      </c>
      <c r="F599" s="120">
        <f t="shared" si="63"/>
        <v>48.999958192232114</v>
      </c>
      <c r="G599" s="196">
        <f>E599</f>
        <v>2344.06</v>
      </c>
      <c r="H599" s="227"/>
    </row>
    <row r="600" spans="1:8" ht="52.5" customHeight="1" x14ac:dyDescent="0.2">
      <c r="A600" s="381"/>
      <c r="B600" s="494"/>
      <c r="C600" s="161" t="s">
        <v>3</v>
      </c>
      <c r="D600" s="196">
        <f t="shared" si="63"/>
        <v>19000</v>
      </c>
      <c r="E600" s="196">
        <f t="shared" si="63"/>
        <v>2193.09</v>
      </c>
      <c r="F600" s="120">
        <f t="shared" si="63"/>
        <v>239.95605029858581</v>
      </c>
      <c r="G600" s="196">
        <f>E600</f>
        <v>2193.09</v>
      </c>
      <c r="H600" s="227"/>
    </row>
    <row r="601" spans="1:8" ht="31.5" customHeight="1" x14ac:dyDescent="0.2">
      <c r="A601" s="382"/>
      <c r="B601" s="495"/>
      <c r="C601" s="161" t="s">
        <v>103</v>
      </c>
      <c r="D601" s="196">
        <f t="shared" si="63"/>
        <v>0</v>
      </c>
      <c r="E601" s="196">
        <f t="shared" si="63"/>
        <v>0</v>
      </c>
      <c r="F601" s="120">
        <f t="shared" si="63"/>
        <v>0</v>
      </c>
      <c r="G601" s="196">
        <f>E601</f>
        <v>0</v>
      </c>
      <c r="H601" s="227"/>
    </row>
    <row r="602" spans="1:8" ht="24" customHeight="1" x14ac:dyDescent="0.2">
      <c r="A602" s="381" t="s">
        <v>18</v>
      </c>
      <c r="B602" s="868" t="s">
        <v>1216</v>
      </c>
      <c r="C602" s="378" t="s">
        <v>1</v>
      </c>
      <c r="D602" s="379">
        <f>D603+D604+D605+D606</f>
        <v>7461.9</v>
      </c>
      <c r="E602" s="379">
        <f>E603+E604+E605+E606</f>
        <v>0</v>
      </c>
      <c r="F602" s="120">
        <f>E602/D602*100</f>
        <v>0</v>
      </c>
      <c r="G602" s="196">
        <f>E602</f>
        <v>0</v>
      </c>
      <c r="H602" s="227"/>
    </row>
    <row r="603" spans="1:8" ht="15" hidden="1" customHeight="1" x14ac:dyDescent="0.2">
      <c r="A603" s="381"/>
      <c r="B603" s="494"/>
      <c r="C603" s="161" t="s">
        <v>8</v>
      </c>
      <c r="D603" s="196">
        <v>0</v>
      </c>
      <c r="E603" s="196">
        <v>0</v>
      </c>
      <c r="F603" s="120">
        <v>0</v>
      </c>
      <c r="G603" s="196">
        <f>E603</f>
        <v>0</v>
      </c>
      <c r="H603" s="227"/>
    </row>
    <row r="604" spans="1:8" ht="61.5" customHeight="1" x14ac:dyDescent="0.2">
      <c r="A604" s="381"/>
      <c r="B604" s="494"/>
      <c r="C604" s="161" t="s">
        <v>2</v>
      </c>
      <c r="D604" s="196">
        <v>3580.2</v>
      </c>
      <c r="E604" s="196">
        <v>0</v>
      </c>
      <c r="F604" s="120">
        <f t="shared" si="60"/>
        <v>0</v>
      </c>
      <c r="G604" s="196">
        <f>E604</f>
        <v>0</v>
      </c>
      <c r="H604" s="493" t="s">
        <v>209</v>
      </c>
    </row>
    <row r="605" spans="1:8" ht="55.5" customHeight="1" x14ac:dyDescent="0.2">
      <c r="A605" s="381"/>
      <c r="B605" s="494"/>
      <c r="C605" s="161" t="s">
        <v>3</v>
      </c>
      <c r="D605" s="196">
        <v>3881.7</v>
      </c>
      <c r="E605" s="196">
        <v>0</v>
      </c>
      <c r="F605" s="120">
        <f t="shared" si="60"/>
        <v>0</v>
      </c>
      <c r="G605" s="196">
        <f>E605</f>
        <v>0</v>
      </c>
      <c r="H605" s="495"/>
    </row>
    <row r="606" spans="1:8" ht="27" customHeight="1" x14ac:dyDescent="0.2">
      <c r="A606" s="382"/>
      <c r="B606" s="495"/>
      <c r="C606" s="161" t="s">
        <v>103</v>
      </c>
      <c r="D606" s="196">
        <v>0</v>
      </c>
      <c r="E606" s="196">
        <v>0</v>
      </c>
      <c r="F606" s="120">
        <v>0</v>
      </c>
      <c r="G606" s="196">
        <f>E606</f>
        <v>0</v>
      </c>
      <c r="H606" s="227"/>
    </row>
    <row r="607" spans="1:8" x14ac:dyDescent="0.2">
      <c r="A607" s="381" t="s">
        <v>113</v>
      </c>
      <c r="B607" s="868" t="s">
        <v>1217</v>
      </c>
      <c r="C607" s="955" t="s">
        <v>1</v>
      </c>
      <c r="D607" s="911">
        <f>D609+D610+D611+D612</f>
        <v>1500</v>
      </c>
      <c r="E607" s="911">
        <f>E609+E610+E611+E612</f>
        <v>0</v>
      </c>
      <c r="F607" s="120">
        <f t="shared" si="60"/>
        <v>0</v>
      </c>
      <c r="G607" s="196">
        <f>E607</f>
        <v>0</v>
      </c>
      <c r="H607" s="227"/>
    </row>
    <row r="608" spans="1:8" ht="14.25" customHeight="1" x14ac:dyDescent="0.2">
      <c r="A608" s="381"/>
      <c r="B608" s="494"/>
      <c r="C608" s="956"/>
      <c r="D608" s="912"/>
      <c r="E608" s="912"/>
      <c r="F608" s="120"/>
      <c r="G608" s="196"/>
      <c r="H608" s="227"/>
    </row>
    <row r="609" spans="1:8" ht="15" hidden="1" customHeight="1" x14ac:dyDescent="0.2">
      <c r="A609" s="381"/>
      <c r="B609" s="494"/>
      <c r="C609" s="161" t="s">
        <v>8</v>
      </c>
      <c r="D609" s="196">
        <v>0</v>
      </c>
      <c r="E609" s="196">
        <v>0</v>
      </c>
      <c r="F609" s="120">
        <v>0</v>
      </c>
      <c r="G609" s="196">
        <f>E609</f>
        <v>0</v>
      </c>
      <c r="H609" s="227"/>
    </row>
    <row r="610" spans="1:8" ht="60" x14ac:dyDescent="0.2">
      <c r="A610" s="381"/>
      <c r="B610" s="494"/>
      <c r="C610" s="161" t="s">
        <v>2</v>
      </c>
      <c r="D610" s="196">
        <v>0</v>
      </c>
      <c r="E610" s="196">
        <v>0</v>
      </c>
      <c r="F610" s="120">
        <v>0</v>
      </c>
      <c r="G610" s="196">
        <f>E610</f>
        <v>0</v>
      </c>
      <c r="H610" s="348"/>
    </row>
    <row r="611" spans="1:8" ht="65.25" customHeight="1" x14ac:dyDescent="0.2">
      <c r="A611" s="381"/>
      <c r="B611" s="494"/>
      <c r="C611" s="161" t="s">
        <v>3</v>
      </c>
      <c r="D611" s="196">
        <v>1500</v>
      </c>
      <c r="E611" s="196">
        <v>0</v>
      </c>
      <c r="F611" s="120">
        <f t="shared" si="60"/>
        <v>0</v>
      </c>
      <c r="G611" s="196">
        <f>E611</f>
        <v>0</v>
      </c>
      <c r="H611" s="348" t="s">
        <v>210</v>
      </c>
    </row>
    <row r="612" spans="1:8" ht="22.5" customHeight="1" x14ac:dyDescent="0.2">
      <c r="A612" s="382"/>
      <c r="B612" s="495"/>
      <c r="C612" s="161" t="s">
        <v>103</v>
      </c>
      <c r="D612" s="196">
        <v>0</v>
      </c>
      <c r="E612" s="196">
        <v>0</v>
      </c>
      <c r="F612" s="120">
        <v>0</v>
      </c>
      <c r="G612" s="196">
        <f>E612</f>
        <v>0</v>
      </c>
      <c r="H612" s="227"/>
    </row>
    <row r="613" spans="1:8" ht="22.5" customHeight="1" x14ac:dyDescent="0.2">
      <c r="A613" s="861" t="s">
        <v>115</v>
      </c>
      <c r="B613" s="868" t="s">
        <v>1218</v>
      </c>
      <c r="C613" s="955" t="s">
        <v>1</v>
      </c>
      <c r="D613" s="911">
        <f>D615+D616+D617+D618</f>
        <v>2395</v>
      </c>
      <c r="E613" s="911">
        <f>E615+E616+E617+E618</f>
        <v>0</v>
      </c>
      <c r="F613" s="120">
        <f t="shared" si="60"/>
        <v>0</v>
      </c>
      <c r="G613" s="196">
        <f>E613</f>
        <v>0</v>
      </c>
      <c r="H613" s="227"/>
    </row>
    <row r="614" spans="1:8" ht="15" customHeight="1" x14ac:dyDescent="0.2">
      <c r="A614" s="945"/>
      <c r="B614" s="494"/>
      <c r="C614" s="956"/>
      <c r="D614" s="912"/>
      <c r="E614" s="912"/>
      <c r="F614" s="120"/>
      <c r="G614" s="196"/>
      <c r="H614" s="227"/>
    </row>
    <row r="615" spans="1:8" ht="45" customHeight="1" x14ac:dyDescent="0.2">
      <c r="A615" s="945"/>
      <c r="B615" s="494"/>
      <c r="C615" s="161" t="s">
        <v>8</v>
      </c>
      <c r="D615" s="196">
        <v>0</v>
      </c>
      <c r="E615" s="196">
        <v>0</v>
      </c>
      <c r="F615" s="120">
        <v>0</v>
      </c>
      <c r="G615" s="196">
        <f>E615</f>
        <v>0</v>
      </c>
      <c r="H615" s="227"/>
    </row>
    <row r="616" spans="1:8" ht="60" x14ac:dyDescent="0.2">
      <c r="A616" s="945"/>
      <c r="B616" s="494"/>
      <c r="C616" s="161" t="s">
        <v>2</v>
      </c>
      <c r="D616" s="196">
        <v>0</v>
      </c>
      <c r="E616" s="196">
        <v>0</v>
      </c>
      <c r="F616" s="120">
        <v>0</v>
      </c>
      <c r="G616" s="196">
        <f>E616</f>
        <v>0</v>
      </c>
      <c r="H616" s="227"/>
    </row>
    <row r="617" spans="1:8" ht="64.5" customHeight="1" x14ac:dyDescent="0.2">
      <c r="A617" s="945"/>
      <c r="B617" s="494"/>
      <c r="C617" s="161" t="s">
        <v>3</v>
      </c>
      <c r="D617" s="196">
        <v>2395</v>
      </c>
      <c r="E617" s="196">
        <v>0</v>
      </c>
      <c r="F617" s="120">
        <f t="shared" si="60"/>
        <v>0</v>
      </c>
      <c r="G617" s="196">
        <f>E617</f>
        <v>0</v>
      </c>
      <c r="H617" s="348" t="s">
        <v>210</v>
      </c>
    </row>
    <row r="618" spans="1:8" x14ac:dyDescent="0.2">
      <c r="A618" s="535"/>
      <c r="B618" s="495"/>
      <c r="C618" s="161" t="s">
        <v>103</v>
      </c>
      <c r="D618" s="196">
        <v>0</v>
      </c>
      <c r="E618" s="196">
        <v>0</v>
      </c>
      <c r="F618" s="120">
        <v>0</v>
      </c>
      <c r="G618" s="196">
        <f>E618</f>
        <v>0</v>
      </c>
      <c r="H618" s="227"/>
    </row>
    <row r="619" spans="1:8" x14ac:dyDescent="0.2">
      <c r="A619" s="380" t="s">
        <v>140</v>
      </c>
      <c r="B619" s="493" t="s">
        <v>1219</v>
      </c>
      <c r="C619" s="161" t="s">
        <v>1</v>
      </c>
      <c r="D619" s="196">
        <f>D620+D621+D622+D623</f>
        <v>3900</v>
      </c>
      <c r="E619" s="196">
        <f>E620+E621+E622+E623</f>
        <v>742.77</v>
      </c>
      <c r="F619" s="120">
        <f t="shared" si="56"/>
        <v>19.045384615384613</v>
      </c>
      <c r="G619" s="196">
        <f>E619</f>
        <v>742.77</v>
      </c>
      <c r="H619" s="227"/>
    </row>
    <row r="620" spans="1:8" ht="45" customHeight="1" x14ac:dyDescent="0.2">
      <c r="A620" s="381"/>
      <c r="B620" s="494"/>
      <c r="C620" s="161" t="s">
        <v>8</v>
      </c>
      <c r="D620" s="196">
        <v>0</v>
      </c>
      <c r="E620" s="196">
        <v>0</v>
      </c>
      <c r="F620" s="120">
        <v>0</v>
      </c>
      <c r="G620" s="196">
        <f>E620</f>
        <v>0</v>
      </c>
      <c r="H620" s="227"/>
    </row>
    <row r="621" spans="1:8" ht="60" x14ac:dyDescent="0.2">
      <c r="A621" s="381"/>
      <c r="B621" s="494"/>
      <c r="C621" s="161" t="s">
        <v>2</v>
      </c>
      <c r="D621" s="196">
        <v>0</v>
      </c>
      <c r="E621" s="42">
        <v>0</v>
      </c>
      <c r="F621" s="120">
        <v>0</v>
      </c>
      <c r="G621" s="196">
        <f>E621</f>
        <v>0</v>
      </c>
      <c r="H621" s="227"/>
    </row>
    <row r="622" spans="1:8" ht="105" x14ac:dyDescent="0.2">
      <c r="A622" s="381"/>
      <c r="B622" s="494"/>
      <c r="C622" s="161" t="s">
        <v>3</v>
      </c>
      <c r="D622" s="196">
        <v>3900</v>
      </c>
      <c r="E622" s="42">
        <v>742.77</v>
      </c>
      <c r="F622" s="120">
        <f t="shared" si="56"/>
        <v>19.045384615384613</v>
      </c>
      <c r="G622" s="196">
        <f>E622</f>
        <v>742.77</v>
      </c>
      <c r="H622" s="348" t="s">
        <v>211</v>
      </c>
    </row>
    <row r="623" spans="1:8" ht="44.25" customHeight="1" x14ac:dyDescent="0.2">
      <c r="A623" s="382"/>
      <c r="B623" s="495"/>
      <c r="C623" s="161" t="s">
        <v>103</v>
      </c>
      <c r="D623" s="196">
        <v>0</v>
      </c>
      <c r="E623" s="42">
        <v>0</v>
      </c>
      <c r="F623" s="120">
        <v>0</v>
      </c>
      <c r="G623" s="196">
        <f>E623</f>
        <v>0</v>
      </c>
      <c r="H623" s="227"/>
    </row>
    <row r="624" spans="1:8" x14ac:dyDescent="0.2">
      <c r="A624" s="950" t="s">
        <v>141</v>
      </c>
      <c r="B624" s="493" t="s">
        <v>1220</v>
      </c>
      <c r="C624" s="161" t="s">
        <v>1</v>
      </c>
      <c r="D624" s="196">
        <f>D625+D626+D627+D628</f>
        <v>8593.5</v>
      </c>
      <c r="E624" s="42">
        <f>E625+E626+E627+E628</f>
        <v>2344.06</v>
      </c>
      <c r="F624" s="120">
        <f t="shared" si="56"/>
        <v>27.277128061907259</v>
      </c>
      <c r="G624" s="196">
        <f>E624</f>
        <v>2344.06</v>
      </c>
      <c r="H624" s="227"/>
    </row>
    <row r="625" spans="1:8" ht="45" customHeight="1" x14ac:dyDescent="0.2">
      <c r="A625" s="951"/>
      <c r="B625" s="494"/>
      <c r="C625" s="161" t="s">
        <v>8</v>
      </c>
      <c r="D625" s="196">
        <v>0</v>
      </c>
      <c r="E625" s="42">
        <v>0</v>
      </c>
      <c r="F625" s="120">
        <v>0</v>
      </c>
      <c r="G625" s="196">
        <f>E625</f>
        <v>0</v>
      </c>
      <c r="H625" s="348"/>
    </row>
    <row r="626" spans="1:8" ht="75" x14ac:dyDescent="0.2">
      <c r="A626" s="951"/>
      <c r="B626" s="494"/>
      <c r="C626" s="161" t="s">
        <v>2</v>
      </c>
      <c r="D626" s="196">
        <v>4783.8</v>
      </c>
      <c r="E626" s="42">
        <v>2344.06</v>
      </c>
      <c r="F626" s="120">
        <f t="shared" si="56"/>
        <v>48.999958192232114</v>
      </c>
      <c r="G626" s="196">
        <f>E626</f>
        <v>2344.06</v>
      </c>
      <c r="H626" s="348" t="s">
        <v>210</v>
      </c>
    </row>
    <row r="627" spans="1:8" ht="60" customHeight="1" x14ac:dyDescent="0.2">
      <c r="A627" s="951"/>
      <c r="B627" s="494"/>
      <c r="C627" s="161" t="s">
        <v>3</v>
      </c>
      <c r="D627" s="196">
        <v>3809.7</v>
      </c>
      <c r="E627" s="42">
        <v>0</v>
      </c>
      <c r="F627" s="120">
        <f t="shared" si="56"/>
        <v>0</v>
      </c>
      <c r="G627" s="196">
        <f>E627</f>
        <v>0</v>
      </c>
      <c r="H627" s="348" t="s">
        <v>210</v>
      </c>
    </row>
    <row r="628" spans="1:8" ht="26.25" customHeight="1" x14ac:dyDescent="0.2">
      <c r="A628" s="952"/>
      <c r="B628" s="495"/>
      <c r="C628" s="161" t="s">
        <v>103</v>
      </c>
      <c r="D628" s="196">
        <v>0</v>
      </c>
      <c r="E628" s="42">
        <v>0</v>
      </c>
      <c r="F628" s="120">
        <v>0</v>
      </c>
      <c r="G628" s="196">
        <f>E628</f>
        <v>0</v>
      </c>
      <c r="H628" s="227"/>
    </row>
    <row r="629" spans="1:8" x14ac:dyDescent="0.2">
      <c r="A629" s="861" t="s">
        <v>142</v>
      </c>
      <c r="B629" s="493" t="s">
        <v>1221</v>
      </c>
      <c r="C629" s="107" t="s">
        <v>1</v>
      </c>
      <c r="D629" s="196">
        <f>D630+D631+D632+D633</f>
        <v>375.5</v>
      </c>
      <c r="E629" s="42">
        <f>E630+E631+E632+E633</f>
        <v>0</v>
      </c>
      <c r="F629" s="120">
        <f t="shared" si="56"/>
        <v>0</v>
      </c>
      <c r="G629" s="196">
        <f>E629</f>
        <v>0</v>
      </c>
      <c r="H629" s="227"/>
    </row>
    <row r="630" spans="1:8" ht="45" customHeight="1" x14ac:dyDescent="0.2">
      <c r="A630" s="862"/>
      <c r="B630" s="494"/>
      <c r="C630" s="107" t="s">
        <v>8</v>
      </c>
      <c r="D630" s="196">
        <v>0</v>
      </c>
      <c r="E630" s="42">
        <v>0</v>
      </c>
      <c r="F630" s="120">
        <v>0</v>
      </c>
      <c r="G630" s="196">
        <f>E630</f>
        <v>0</v>
      </c>
      <c r="H630" s="227"/>
    </row>
    <row r="631" spans="1:8" ht="60" x14ac:dyDescent="0.2">
      <c r="A631" s="862"/>
      <c r="B631" s="494"/>
      <c r="C631" s="107" t="s">
        <v>2</v>
      </c>
      <c r="D631" s="196">
        <v>0</v>
      </c>
      <c r="E631" s="42">
        <v>0</v>
      </c>
      <c r="F631" s="120">
        <v>0</v>
      </c>
      <c r="G631" s="196">
        <f>E631</f>
        <v>0</v>
      </c>
      <c r="H631" s="227"/>
    </row>
    <row r="632" spans="1:8" ht="51" customHeight="1" x14ac:dyDescent="0.2">
      <c r="A632" s="862"/>
      <c r="B632" s="494"/>
      <c r="C632" s="107" t="s">
        <v>3</v>
      </c>
      <c r="D632" s="196">
        <v>375.5</v>
      </c>
      <c r="E632" s="42">
        <v>0</v>
      </c>
      <c r="F632" s="120">
        <f t="shared" si="56"/>
        <v>0</v>
      </c>
      <c r="G632" s="196">
        <f>E632</f>
        <v>0</v>
      </c>
      <c r="H632" s="348" t="s">
        <v>212</v>
      </c>
    </row>
    <row r="633" spans="1:8" ht="35.25" customHeight="1" x14ac:dyDescent="0.2">
      <c r="A633" s="863"/>
      <c r="B633" s="495"/>
      <c r="C633" s="107" t="s">
        <v>103</v>
      </c>
      <c r="D633" s="196">
        <v>0</v>
      </c>
      <c r="E633" s="196">
        <v>0</v>
      </c>
      <c r="F633" s="120">
        <v>0</v>
      </c>
      <c r="G633" s="196">
        <f>E633</f>
        <v>0</v>
      </c>
      <c r="H633" s="227"/>
    </row>
    <row r="634" spans="1:8" x14ac:dyDescent="0.2">
      <c r="A634" s="690" t="s">
        <v>213</v>
      </c>
      <c r="B634" s="493" t="s">
        <v>1222</v>
      </c>
      <c r="C634" s="107" t="s">
        <v>1</v>
      </c>
      <c r="D634" s="196">
        <f>D635+D636+D637+D638</f>
        <v>0</v>
      </c>
      <c r="E634" s="196">
        <f>E635+E636+E637+E638</f>
        <v>0</v>
      </c>
      <c r="F634" s="120">
        <v>0</v>
      </c>
      <c r="G634" s="196">
        <f>E634</f>
        <v>0</v>
      </c>
      <c r="H634" s="227"/>
    </row>
    <row r="635" spans="1:8" ht="45" customHeight="1" x14ac:dyDescent="0.2">
      <c r="A635" s="953"/>
      <c r="B635" s="494"/>
      <c r="C635" s="107" t="s">
        <v>8</v>
      </c>
      <c r="D635" s="196">
        <v>0</v>
      </c>
      <c r="E635" s="196">
        <v>0</v>
      </c>
      <c r="F635" s="120">
        <v>0</v>
      </c>
      <c r="G635" s="196">
        <f>E635</f>
        <v>0</v>
      </c>
      <c r="H635" s="227"/>
    </row>
    <row r="636" spans="1:8" ht="60" x14ac:dyDescent="0.2">
      <c r="A636" s="953"/>
      <c r="B636" s="494"/>
      <c r="C636" s="107" t="s">
        <v>2</v>
      </c>
      <c r="D636" s="196">
        <v>0</v>
      </c>
      <c r="E636" s="196">
        <v>0</v>
      </c>
      <c r="F636" s="120">
        <v>0</v>
      </c>
      <c r="G636" s="196">
        <f>E636</f>
        <v>0</v>
      </c>
      <c r="H636" s="227"/>
    </row>
    <row r="637" spans="1:8" ht="60" x14ac:dyDescent="0.2">
      <c r="A637" s="953"/>
      <c r="B637" s="494"/>
      <c r="C637" s="107" t="s">
        <v>3</v>
      </c>
      <c r="D637" s="196">
        <v>0</v>
      </c>
      <c r="E637" s="196">
        <v>0</v>
      </c>
      <c r="F637" s="120">
        <v>0</v>
      </c>
      <c r="G637" s="196">
        <f>E637</f>
        <v>0</v>
      </c>
      <c r="H637" s="348"/>
    </row>
    <row r="638" spans="1:8" x14ac:dyDescent="0.2">
      <c r="A638" s="954"/>
      <c r="B638" s="495"/>
      <c r="C638" s="107" t="s">
        <v>103</v>
      </c>
      <c r="D638" s="196">
        <v>0</v>
      </c>
      <c r="E638" s="196">
        <v>0</v>
      </c>
      <c r="F638" s="120">
        <v>0</v>
      </c>
      <c r="G638" s="196">
        <f>E638</f>
        <v>0</v>
      </c>
      <c r="H638" s="227"/>
    </row>
    <row r="639" spans="1:8" x14ac:dyDescent="0.2">
      <c r="A639" s="864" t="s">
        <v>214</v>
      </c>
      <c r="B639" s="493" t="s">
        <v>1223</v>
      </c>
      <c r="C639" s="107" t="s">
        <v>1</v>
      </c>
      <c r="D639" s="196">
        <f>D640+D641+D642+D643</f>
        <v>957</v>
      </c>
      <c r="E639" s="196">
        <f>E640+E641+E642+E643</f>
        <v>61.26</v>
      </c>
      <c r="F639" s="120">
        <f t="shared" si="56"/>
        <v>6.4012539184952981</v>
      </c>
      <c r="G639" s="196">
        <f>E639</f>
        <v>61.26</v>
      </c>
      <c r="H639" s="227"/>
    </row>
    <row r="640" spans="1:8" ht="45" customHeight="1" x14ac:dyDescent="0.2">
      <c r="A640" s="864"/>
      <c r="B640" s="494"/>
      <c r="C640" s="107" t="s">
        <v>8</v>
      </c>
      <c r="D640" s="196">
        <v>0</v>
      </c>
      <c r="E640" s="196">
        <v>0</v>
      </c>
      <c r="F640" s="120">
        <v>0</v>
      </c>
      <c r="G640" s="196">
        <f>E640</f>
        <v>0</v>
      </c>
      <c r="H640" s="227"/>
    </row>
    <row r="641" spans="1:8" ht="55.5" customHeight="1" x14ac:dyDescent="0.2">
      <c r="A641" s="864"/>
      <c r="B641" s="494"/>
      <c r="C641" s="107" t="s">
        <v>2</v>
      </c>
      <c r="D641" s="196">
        <v>0</v>
      </c>
      <c r="E641" s="196">
        <v>0</v>
      </c>
      <c r="F641" s="120">
        <v>0</v>
      </c>
      <c r="G641" s="196">
        <f>E641</f>
        <v>0</v>
      </c>
      <c r="H641" s="227"/>
    </row>
    <row r="642" spans="1:8" ht="60" x14ac:dyDescent="0.2">
      <c r="A642" s="864"/>
      <c r="B642" s="494"/>
      <c r="C642" s="107" t="s">
        <v>3</v>
      </c>
      <c r="D642" s="196">
        <v>957</v>
      </c>
      <c r="E642" s="42">
        <v>61.26</v>
      </c>
      <c r="F642" s="120">
        <f t="shared" si="56"/>
        <v>6.4012539184952981</v>
      </c>
      <c r="G642" s="196">
        <f>E642</f>
        <v>61.26</v>
      </c>
      <c r="H642" s="348"/>
    </row>
    <row r="643" spans="1:8" x14ac:dyDescent="0.2">
      <c r="A643" s="864"/>
      <c r="B643" s="495"/>
      <c r="C643" s="107" t="s">
        <v>103</v>
      </c>
      <c r="D643" s="196">
        <v>0</v>
      </c>
      <c r="E643" s="42">
        <v>0</v>
      </c>
      <c r="F643" s="120">
        <v>0</v>
      </c>
      <c r="G643" s="196">
        <f>E643</f>
        <v>0</v>
      </c>
      <c r="H643" s="227"/>
    </row>
    <row r="644" spans="1:8" x14ac:dyDescent="0.2">
      <c r="A644" s="864" t="s">
        <v>215</v>
      </c>
      <c r="B644" s="493" t="s">
        <v>1224</v>
      </c>
      <c r="C644" s="107" t="s">
        <v>1</v>
      </c>
      <c r="D644" s="196">
        <f>D645+D646+D647+D648</f>
        <v>700</v>
      </c>
      <c r="E644" s="42">
        <f>E645+E646+E647+E648</f>
        <v>205.66</v>
      </c>
      <c r="F644" s="120">
        <f t="shared" si="56"/>
        <v>29.38</v>
      </c>
      <c r="G644" s="196">
        <f>E644</f>
        <v>205.66</v>
      </c>
      <c r="H644" s="227"/>
    </row>
    <row r="645" spans="1:8" ht="45" customHeight="1" x14ac:dyDescent="0.2">
      <c r="A645" s="864"/>
      <c r="B645" s="494"/>
      <c r="C645" s="107" t="s">
        <v>8</v>
      </c>
      <c r="D645" s="196">
        <v>0</v>
      </c>
      <c r="E645" s="42">
        <v>0</v>
      </c>
      <c r="F645" s="120">
        <v>0</v>
      </c>
      <c r="G645" s="196">
        <f>E645</f>
        <v>0</v>
      </c>
      <c r="H645" s="227"/>
    </row>
    <row r="646" spans="1:8" ht="54.75" customHeight="1" x14ac:dyDescent="0.2">
      <c r="A646" s="864"/>
      <c r="B646" s="494"/>
      <c r="C646" s="107" t="s">
        <v>2</v>
      </c>
      <c r="D646" s="196">
        <v>0</v>
      </c>
      <c r="E646" s="42">
        <v>0</v>
      </c>
      <c r="F646" s="120">
        <v>0</v>
      </c>
      <c r="G646" s="196">
        <f>E646</f>
        <v>0</v>
      </c>
      <c r="H646" s="227"/>
    </row>
    <row r="647" spans="1:8" ht="48" customHeight="1" x14ac:dyDescent="0.2">
      <c r="A647" s="864"/>
      <c r="B647" s="494"/>
      <c r="C647" s="107" t="s">
        <v>3</v>
      </c>
      <c r="D647" s="196">
        <v>700</v>
      </c>
      <c r="E647" s="42">
        <v>205.66</v>
      </c>
      <c r="F647" s="120">
        <f t="shared" si="56"/>
        <v>29.38</v>
      </c>
      <c r="G647" s="196">
        <f>E647</f>
        <v>205.66</v>
      </c>
      <c r="H647" s="348" t="s">
        <v>216</v>
      </c>
    </row>
    <row r="648" spans="1:8" ht="28.5" customHeight="1" x14ac:dyDescent="0.2">
      <c r="A648" s="864"/>
      <c r="B648" s="495"/>
      <c r="C648" s="107" t="s">
        <v>103</v>
      </c>
      <c r="D648" s="196">
        <v>0</v>
      </c>
      <c r="E648" s="42">
        <v>0</v>
      </c>
      <c r="F648" s="120">
        <v>0</v>
      </c>
      <c r="G648" s="196">
        <f>E648</f>
        <v>0</v>
      </c>
      <c r="H648" s="227"/>
    </row>
    <row r="649" spans="1:8" x14ac:dyDescent="0.2">
      <c r="A649" s="864" t="s">
        <v>217</v>
      </c>
      <c r="B649" s="493" t="s">
        <v>1225</v>
      </c>
      <c r="C649" s="107" t="s">
        <v>1</v>
      </c>
      <c r="D649" s="196">
        <f>D650+D651+D652+D653</f>
        <v>425</v>
      </c>
      <c r="E649" s="42">
        <f>E650+E651+E652+E653</f>
        <v>361.8</v>
      </c>
      <c r="F649" s="120">
        <f t="shared" si="56"/>
        <v>85.129411764705893</v>
      </c>
      <c r="G649" s="196">
        <f>E649</f>
        <v>361.8</v>
      </c>
      <c r="H649" s="227"/>
    </row>
    <row r="650" spans="1:8" ht="45" customHeight="1" x14ac:dyDescent="0.2">
      <c r="A650" s="864"/>
      <c r="B650" s="494"/>
      <c r="C650" s="107" t="s">
        <v>8</v>
      </c>
      <c r="D650" s="196">
        <v>0</v>
      </c>
      <c r="E650" s="42">
        <v>0</v>
      </c>
      <c r="F650" s="120">
        <v>0</v>
      </c>
      <c r="G650" s="196">
        <f>E650</f>
        <v>0</v>
      </c>
      <c r="H650" s="227"/>
    </row>
    <row r="651" spans="1:8" ht="60" x14ac:dyDescent="0.2">
      <c r="A651" s="864"/>
      <c r="B651" s="494"/>
      <c r="C651" s="107" t="s">
        <v>2</v>
      </c>
      <c r="D651" s="196">
        <v>0</v>
      </c>
      <c r="E651" s="42">
        <v>0</v>
      </c>
      <c r="F651" s="120">
        <v>0</v>
      </c>
      <c r="G651" s="196">
        <f>E651</f>
        <v>0</v>
      </c>
      <c r="H651" s="227"/>
    </row>
    <row r="652" spans="1:8" ht="60" customHeight="1" x14ac:dyDescent="0.2">
      <c r="A652" s="864"/>
      <c r="B652" s="494"/>
      <c r="C652" s="107" t="s">
        <v>3</v>
      </c>
      <c r="D652" s="196">
        <v>425</v>
      </c>
      <c r="E652" s="42">
        <v>361.8</v>
      </c>
      <c r="F652" s="120">
        <f t="shared" si="56"/>
        <v>85.129411764705893</v>
      </c>
      <c r="G652" s="196">
        <f>E652</f>
        <v>361.8</v>
      </c>
      <c r="H652" s="348" t="s">
        <v>210</v>
      </c>
    </row>
    <row r="653" spans="1:8" ht="25.5" customHeight="1" x14ac:dyDescent="0.2">
      <c r="A653" s="864"/>
      <c r="B653" s="495"/>
      <c r="C653" s="107" t="s">
        <v>103</v>
      </c>
      <c r="D653" s="196">
        <v>0</v>
      </c>
      <c r="E653" s="196">
        <v>0</v>
      </c>
      <c r="F653" s="120">
        <v>0</v>
      </c>
      <c r="G653" s="196">
        <f>E653</f>
        <v>0</v>
      </c>
      <c r="H653" s="227"/>
    </row>
    <row r="654" spans="1:8" x14ac:dyDescent="0.2">
      <c r="A654" s="864" t="s">
        <v>218</v>
      </c>
      <c r="B654" s="493" t="s">
        <v>1226</v>
      </c>
      <c r="C654" s="107" t="s">
        <v>1</v>
      </c>
      <c r="D654" s="196">
        <f>D655+D656+D657+D658</f>
        <v>234.5</v>
      </c>
      <c r="E654" s="196">
        <f>E655+E656+E657+E658</f>
        <v>0</v>
      </c>
      <c r="F654" s="120">
        <f t="shared" ref="F654:F692" si="64">E654/D654*100</f>
        <v>0</v>
      </c>
      <c r="G654" s="196">
        <f>E654</f>
        <v>0</v>
      </c>
      <c r="H654" s="227"/>
    </row>
    <row r="655" spans="1:8" ht="45" customHeight="1" x14ac:dyDescent="0.2">
      <c r="A655" s="864"/>
      <c r="B655" s="494"/>
      <c r="C655" s="107" t="s">
        <v>8</v>
      </c>
      <c r="D655" s="196">
        <v>0</v>
      </c>
      <c r="E655" s="196">
        <v>0</v>
      </c>
      <c r="F655" s="120">
        <v>0</v>
      </c>
      <c r="G655" s="196">
        <f>E655</f>
        <v>0</v>
      </c>
      <c r="H655" s="227"/>
    </row>
    <row r="656" spans="1:8" ht="60" x14ac:dyDescent="0.2">
      <c r="A656" s="864"/>
      <c r="B656" s="494"/>
      <c r="C656" s="107" t="s">
        <v>2</v>
      </c>
      <c r="D656" s="196">
        <v>0</v>
      </c>
      <c r="E656" s="196">
        <v>0</v>
      </c>
      <c r="F656" s="120">
        <v>0</v>
      </c>
      <c r="G656" s="196">
        <f>E656</f>
        <v>0</v>
      </c>
      <c r="H656" s="227"/>
    </row>
    <row r="657" spans="1:8" ht="60" x14ac:dyDescent="0.2">
      <c r="A657" s="864"/>
      <c r="B657" s="494"/>
      <c r="C657" s="107" t="s">
        <v>3</v>
      </c>
      <c r="D657" s="196">
        <v>234.5</v>
      </c>
      <c r="E657" s="42">
        <v>0</v>
      </c>
      <c r="F657" s="120">
        <f t="shared" si="64"/>
        <v>0</v>
      </c>
      <c r="G657" s="196">
        <f>E657</f>
        <v>0</v>
      </c>
      <c r="H657" s="348" t="s">
        <v>209</v>
      </c>
    </row>
    <row r="658" spans="1:8" x14ac:dyDescent="0.2">
      <c r="A658" s="864"/>
      <c r="B658" s="495"/>
      <c r="C658" s="107" t="s">
        <v>103</v>
      </c>
      <c r="D658" s="196">
        <v>0</v>
      </c>
      <c r="E658" s="196">
        <v>0</v>
      </c>
      <c r="F658" s="120">
        <v>0</v>
      </c>
      <c r="G658" s="196">
        <f>E658</f>
        <v>0</v>
      </c>
      <c r="H658" s="227"/>
    </row>
    <row r="659" spans="1:8" x14ac:dyDescent="0.2">
      <c r="A659" s="864" t="s">
        <v>1046</v>
      </c>
      <c r="B659" s="493" t="s">
        <v>1227</v>
      </c>
      <c r="C659" s="107" t="s">
        <v>1</v>
      </c>
      <c r="D659" s="196">
        <f>D660+D661+D662+D663</f>
        <v>821.6</v>
      </c>
      <c r="E659" s="196">
        <f>E660+E661+E662+E663</f>
        <v>821.6</v>
      </c>
      <c r="F659" s="120">
        <f t="shared" ref="F659" si="65">E659/D659*100</f>
        <v>100</v>
      </c>
      <c r="G659" s="196">
        <f>E659</f>
        <v>821.6</v>
      </c>
      <c r="H659" s="227"/>
    </row>
    <row r="660" spans="1:8" ht="45" customHeight="1" x14ac:dyDescent="0.2">
      <c r="A660" s="864"/>
      <c r="B660" s="494"/>
      <c r="C660" s="107" t="s">
        <v>8</v>
      </c>
      <c r="D660" s="196">
        <v>0</v>
      </c>
      <c r="E660" s="196">
        <v>0</v>
      </c>
      <c r="F660" s="120">
        <v>0</v>
      </c>
      <c r="G660" s="196">
        <f>E660</f>
        <v>0</v>
      </c>
      <c r="H660" s="227"/>
    </row>
    <row r="661" spans="1:8" ht="60" x14ac:dyDescent="0.2">
      <c r="A661" s="864"/>
      <c r="B661" s="494"/>
      <c r="C661" s="107" t="s">
        <v>2</v>
      </c>
      <c r="D661" s="196">
        <v>0</v>
      </c>
      <c r="E661" s="196">
        <v>0</v>
      </c>
      <c r="F661" s="120">
        <v>0</v>
      </c>
      <c r="G661" s="196">
        <f>E661</f>
        <v>0</v>
      </c>
      <c r="H661" s="227"/>
    </row>
    <row r="662" spans="1:8" ht="60" x14ac:dyDescent="0.2">
      <c r="A662" s="864"/>
      <c r="B662" s="494"/>
      <c r="C662" s="107" t="s">
        <v>3</v>
      </c>
      <c r="D662" s="196">
        <v>821.6</v>
      </c>
      <c r="E662" s="42">
        <v>821.6</v>
      </c>
      <c r="F662" s="120">
        <f t="shared" ref="F662" si="66">E662/D662*100</f>
        <v>100</v>
      </c>
      <c r="G662" s="196">
        <f>E662</f>
        <v>821.6</v>
      </c>
      <c r="H662" s="348" t="s">
        <v>209</v>
      </c>
    </row>
    <row r="663" spans="1:8" x14ac:dyDescent="0.2">
      <c r="A663" s="864"/>
      <c r="B663" s="495"/>
      <c r="C663" s="107" t="s">
        <v>103</v>
      </c>
      <c r="D663" s="196">
        <v>0</v>
      </c>
      <c r="E663" s="196">
        <v>0</v>
      </c>
      <c r="F663" s="120">
        <v>0</v>
      </c>
      <c r="G663" s="196">
        <f>E663</f>
        <v>0</v>
      </c>
      <c r="H663" s="227"/>
    </row>
    <row r="664" spans="1:8" x14ac:dyDescent="0.2">
      <c r="A664" s="864">
        <v>3</v>
      </c>
      <c r="B664" s="496" t="s">
        <v>1228</v>
      </c>
      <c r="C664" s="107" t="s">
        <v>1</v>
      </c>
      <c r="D664" s="196">
        <f>D665+D666+D667+D668</f>
        <v>27863</v>
      </c>
      <c r="E664" s="196">
        <f>E665+E666+E667+E668</f>
        <v>12451.72</v>
      </c>
      <c r="F664" s="120">
        <f t="shared" si="64"/>
        <v>44.689085884506326</v>
      </c>
      <c r="G664" s="196">
        <f>E664</f>
        <v>12451.72</v>
      </c>
      <c r="H664" s="227"/>
    </row>
    <row r="665" spans="1:8" ht="45" customHeight="1" x14ac:dyDescent="0.2">
      <c r="A665" s="864"/>
      <c r="B665" s="494"/>
      <c r="C665" s="107" t="s">
        <v>8</v>
      </c>
      <c r="D665" s="196">
        <f t="shared" ref="D665:E668" si="67">D670</f>
        <v>0</v>
      </c>
      <c r="E665" s="196">
        <f t="shared" si="67"/>
        <v>0</v>
      </c>
      <c r="F665" s="120">
        <v>0</v>
      </c>
      <c r="G665" s="196">
        <f>E665</f>
        <v>0</v>
      </c>
      <c r="H665" s="227"/>
    </row>
    <row r="666" spans="1:8" ht="60" x14ac:dyDescent="0.2">
      <c r="A666" s="864"/>
      <c r="B666" s="494"/>
      <c r="C666" s="107" t="s">
        <v>2</v>
      </c>
      <c r="D666" s="196">
        <f t="shared" si="67"/>
        <v>0</v>
      </c>
      <c r="E666" s="196">
        <f t="shared" si="67"/>
        <v>0</v>
      </c>
      <c r="F666" s="120">
        <v>0</v>
      </c>
      <c r="G666" s="196">
        <f>E666</f>
        <v>0</v>
      </c>
      <c r="H666" s="227"/>
    </row>
    <row r="667" spans="1:8" ht="63" customHeight="1" x14ac:dyDescent="0.2">
      <c r="A667" s="864"/>
      <c r="B667" s="494"/>
      <c r="C667" s="107" t="s">
        <v>3</v>
      </c>
      <c r="D667" s="196">
        <f t="shared" si="67"/>
        <v>27863</v>
      </c>
      <c r="E667" s="42">
        <f t="shared" si="67"/>
        <v>12451.72</v>
      </c>
      <c r="F667" s="120">
        <f t="shared" si="64"/>
        <v>44.689085884506326</v>
      </c>
      <c r="G667" s="196">
        <f>E667</f>
        <v>12451.72</v>
      </c>
      <c r="H667" s="227"/>
    </row>
    <row r="668" spans="1:8" x14ac:dyDescent="0.2">
      <c r="A668" s="864"/>
      <c r="B668" s="495"/>
      <c r="C668" s="107" t="s">
        <v>103</v>
      </c>
      <c r="D668" s="196">
        <f t="shared" si="67"/>
        <v>0</v>
      </c>
      <c r="E668" s="196">
        <f t="shared" si="67"/>
        <v>0</v>
      </c>
      <c r="F668" s="120">
        <v>0</v>
      </c>
      <c r="G668" s="196">
        <f>E668</f>
        <v>0</v>
      </c>
      <c r="H668" s="227"/>
    </row>
    <row r="669" spans="1:8" x14ac:dyDescent="0.2">
      <c r="A669" s="864" t="s">
        <v>24</v>
      </c>
      <c r="B669" s="493" t="s">
        <v>1229</v>
      </c>
      <c r="C669" s="107" t="s">
        <v>1</v>
      </c>
      <c r="D669" s="196">
        <f>D670+D671+D672+D673</f>
        <v>27863</v>
      </c>
      <c r="E669" s="196">
        <f>E670+E671+E672+E673</f>
        <v>12451.72</v>
      </c>
      <c r="F669" s="120">
        <f t="shared" si="64"/>
        <v>44.689085884506326</v>
      </c>
      <c r="G669" s="196">
        <f>E669</f>
        <v>12451.72</v>
      </c>
      <c r="H669" s="227"/>
    </row>
    <row r="670" spans="1:8" ht="54.75" customHeight="1" x14ac:dyDescent="0.2">
      <c r="A670" s="864"/>
      <c r="B670" s="494"/>
      <c r="C670" s="107" t="s">
        <v>8</v>
      </c>
      <c r="D670" s="196">
        <f t="shared" ref="D670:E673" si="68">D675</f>
        <v>0</v>
      </c>
      <c r="E670" s="196">
        <f t="shared" si="68"/>
        <v>0</v>
      </c>
      <c r="F670" s="120">
        <v>0</v>
      </c>
      <c r="G670" s="196">
        <f>E670</f>
        <v>0</v>
      </c>
      <c r="H670" s="227"/>
    </row>
    <row r="671" spans="1:8" ht="57" customHeight="1" x14ac:dyDescent="0.2">
      <c r="A671" s="864"/>
      <c r="B671" s="494"/>
      <c r="C671" s="107" t="s">
        <v>2</v>
      </c>
      <c r="D671" s="196">
        <f t="shared" si="68"/>
        <v>0</v>
      </c>
      <c r="E671" s="196">
        <f t="shared" si="68"/>
        <v>0</v>
      </c>
      <c r="F671" s="120">
        <v>0</v>
      </c>
      <c r="G671" s="196">
        <f>E671</f>
        <v>0</v>
      </c>
      <c r="H671" s="227"/>
    </row>
    <row r="672" spans="1:8" ht="55.5" customHeight="1" x14ac:dyDescent="0.2">
      <c r="A672" s="864"/>
      <c r="B672" s="494"/>
      <c r="C672" s="107" t="s">
        <v>3</v>
      </c>
      <c r="D672" s="196">
        <f t="shared" si="68"/>
        <v>27863</v>
      </c>
      <c r="E672" s="196">
        <f t="shared" si="68"/>
        <v>12451.72</v>
      </c>
      <c r="F672" s="120">
        <f t="shared" si="64"/>
        <v>44.689085884506326</v>
      </c>
      <c r="G672" s="196">
        <f>E672</f>
        <v>12451.72</v>
      </c>
      <c r="H672" s="348"/>
    </row>
    <row r="673" spans="1:8" ht="33" customHeight="1" x14ac:dyDescent="0.2">
      <c r="A673" s="864"/>
      <c r="B673" s="495"/>
      <c r="C673" s="107" t="s">
        <v>103</v>
      </c>
      <c r="D673" s="196">
        <f t="shared" si="68"/>
        <v>0</v>
      </c>
      <c r="E673" s="196">
        <f t="shared" si="68"/>
        <v>0</v>
      </c>
      <c r="F673" s="120">
        <v>0</v>
      </c>
      <c r="G673" s="196">
        <f>E673</f>
        <v>0</v>
      </c>
      <c r="H673" s="227"/>
    </row>
    <row r="674" spans="1:8" x14ac:dyDescent="0.2">
      <c r="A674" s="864" t="s">
        <v>26</v>
      </c>
      <c r="B674" s="493" t="s">
        <v>1230</v>
      </c>
      <c r="C674" s="107" t="s">
        <v>1</v>
      </c>
      <c r="D674" s="196">
        <f>D675+D676+D677+D678</f>
        <v>27863</v>
      </c>
      <c r="E674" s="196">
        <f>E675+E676+E677+E678</f>
        <v>12451.72</v>
      </c>
      <c r="F674" s="120">
        <f t="shared" si="64"/>
        <v>44.689085884506326</v>
      </c>
      <c r="G674" s="196">
        <f>E674</f>
        <v>12451.72</v>
      </c>
      <c r="H674" s="227"/>
    </row>
    <row r="675" spans="1:8" ht="45" customHeight="1" x14ac:dyDescent="0.2">
      <c r="A675" s="864"/>
      <c r="B675" s="494"/>
      <c r="C675" s="107" t="s">
        <v>8</v>
      </c>
      <c r="D675" s="196">
        <v>0</v>
      </c>
      <c r="E675" s="196">
        <v>0</v>
      </c>
      <c r="F675" s="120">
        <v>0</v>
      </c>
      <c r="G675" s="196">
        <f>E675</f>
        <v>0</v>
      </c>
      <c r="H675" s="227"/>
    </row>
    <row r="676" spans="1:8" ht="60" x14ac:dyDescent="0.2">
      <c r="A676" s="864"/>
      <c r="B676" s="494"/>
      <c r="C676" s="107" t="s">
        <v>2</v>
      </c>
      <c r="D676" s="196">
        <v>0</v>
      </c>
      <c r="E676" s="196">
        <v>0</v>
      </c>
      <c r="F676" s="120">
        <v>0</v>
      </c>
      <c r="G676" s="196">
        <f>E676</f>
        <v>0</v>
      </c>
      <c r="H676" s="227"/>
    </row>
    <row r="677" spans="1:8" ht="84.75" customHeight="1" x14ac:dyDescent="0.2">
      <c r="A677" s="864"/>
      <c r="B677" s="494"/>
      <c r="C677" s="107" t="s">
        <v>3</v>
      </c>
      <c r="D677" s="196">
        <v>27863</v>
      </c>
      <c r="E677" s="42">
        <v>12451.72</v>
      </c>
      <c r="F677" s="120">
        <f t="shared" si="64"/>
        <v>44.689085884506326</v>
      </c>
      <c r="G677" s="196">
        <f>E677</f>
        <v>12451.72</v>
      </c>
      <c r="H677" s="327"/>
    </row>
    <row r="678" spans="1:8" x14ac:dyDescent="0.2">
      <c r="A678" s="864"/>
      <c r="B678" s="495"/>
      <c r="C678" s="107" t="s">
        <v>103</v>
      </c>
      <c r="D678" s="196">
        <v>0</v>
      </c>
      <c r="E678" s="196">
        <v>0</v>
      </c>
      <c r="F678" s="120">
        <v>0</v>
      </c>
      <c r="G678" s="196">
        <f>E678</f>
        <v>0</v>
      </c>
      <c r="H678" s="227"/>
    </row>
    <row r="679" spans="1:8" ht="27" customHeight="1" x14ac:dyDescent="0.2">
      <c r="A679" s="864">
        <v>4</v>
      </c>
      <c r="B679" s="496" t="s">
        <v>1231</v>
      </c>
      <c r="C679" s="107" t="s">
        <v>1</v>
      </c>
      <c r="D679" s="196">
        <f>D680+D681+D682+D683</f>
        <v>250</v>
      </c>
      <c r="E679" s="196">
        <f>E680+E681+E682+E683</f>
        <v>0</v>
      </c>
      <c r="F679" s="120">
        <f t="shared" si="64"/>
        <v>0</v>
      </c>
      <c r="G679" s="196">
        <f>E679</f>
        <v>0</v>
      </c>
      <c r="H679" s="227"/>
    </row>
    <row r="680" spans="1:8" ht="61.5" customHeight="1" x14ac:dyDescent="0.2">
      <c r="A680" s="864"/>
      <c r="B680" s="494"/>
      <c r="C680" s="107" t="s">
        <v>8</v>
      </c>
      <c r="D680" s="196">
        <f t="shared" ref="D680:E683" si="69">D685</f>
        <v>0</v>
      </c>
      <c r="E680" s="196">
        <f t="shared" si="69"/>
        <v>0</v>
      </c>
      <c r="F680" s="120">
        <v>0</v>
      </c>
      <c r="G680" s="196">
        <f>E680</f>
        <v>0</v>
      </c>
      <c r="H680" s="227"/>
    </row>
    <row r="681" spans="1:8" ht="57" customHeight="1" x14ac:dyDescent="0.2">
      <c r="A681" s="864"/>
      <c r="B681" s="494"/>
      <c r="C681" s="107" t="s">
        <v>2</v>
      </c>
      <c r="D681" s="196">
        <f t="shared" si="69"/>
        <v>0</v>
      </c>
      <c r="E681" s="196">
        <f t="shared" si="69"/>
        <v>0</v>
      </c>
      <c r="F681" s="120">
        <v>0</v>
      </c>
      <c r="G681" s="196">
        <f>E681</f>
        <v>0</v>
      </c>
      <c r="H681" s="227"/>
    </row>
    <row r="682" spans="1:8" ht="60" x14ac:dyDescent="0.2">
      <c r="A682" s="864"/>
      <c r="B682" s="494"/>
      <c r="C682" s="107" t="s">
        <v>3</v>
      </c>
      <c r="D682" s="196">
        <f t="shared" si="69"/>
        <v>250</v>
      </c>
      <c r="E682" s="42">
        <f t="shared" si="69"/>
        <v>0</v>
      </c>
      <c r="F682" s="120">
        <f t="shared" si="64"/>
        <v>0</v>
      </c>
      <c r="G682" s="196">
        <f>E682</f>
        <v>0</v>
      </c>
      <c r="H682" s="227"/>
    </row>
    <row r="683" spans="1:8" ht="26.25" customHeight="1" x14ac:dyDescent="0.2">
      <c r="A683" s="864"/>
      <c r="B683" s="495"/>
      <c r="C683" s="107" t="s">
        <v>103</v>
      </c>
      <c r="D683" s="196">
        <f t="shared" si="69"/>
        <v>0</v>
      </c>
      <c r="E683" s="196">
        <f t="shared" si="69"/>
        <v>0</v>
      </c>
      <c r="F683" s="120">
        <v>0</v>
      </c>
      <c r="G683" s="196">
        <f>E683</f>
        <v>0</v>
      </c>
      <c r="H683" s="227"/>
    </row>
    <row r="684" spans="1:8" ht="21" customHeight="1" x14ac:dyDescent="0.2">
      <c r="A684" s="864" t="s">
        <v>38</v>
      </c>
      <c r="B684" s="493" t="s">
        <v>1232</v>
      </c>
      <c r="C684" s="107" t="s">
        <v>1</v>
      </c>
      <c r="D684" s="196">
        <f>D685+D686+D687+D688</f>
        <v>250</v>
      </c>
      <c r="E684" s="196">
        <f>E685+E686+E687+E688</f>
        <v>0</v>
      </c>
      <c r="F684" s="120">
        <f t="shared" si="64"/>
        <v>0</v>
      </c>
      <c r="G684" s="196">
        <f>E684</f>
        <v>0</v>
      </c>
      <c r="H684" s="227"/>
    </row>
    <row r="685" spans="1:8" ht="52.5" customHeight="1" x14ac:dyDescent="0.2">
      <c r="A685" s="864"/>
      <c r="B685" s="494"/>
      <c r="C685" s="107" t="s">
        <v>8</v>
      </c>
      <c r="D685" s="196">
        <f t="shared" ref="D685:E688" si="70">D690</f>
        <v>0</v>
      </c>
      <c r="E685" s="196">
        <f t="shared" si="70"/>
        <v>0</v>
      </c>
      <c r="F685" s="120">
        <v>0</v>
      </c>
      <c r="G685" s="196">
        <f>E685</f>
        <v>0</v>
      </c>
      <c r="H685" s="227"/>
    </row>
    <row r="686" spans="1:8" ht="60" x14ac:dyDescent="0.2">
      <c r="A686" s="864"/>
      <c r="B686" s="494"/>
      <c r="C686" s="107" t="s">
        <v>2</v>
      </c>
      <c r="D686" s="196">
        <f t="shared" si="70"/>
        <v>0</v>
      </c>
      <c r="E686" s="196">
        <f t="shared" si="70"/>
        <v>0</v>
      </c>
      <c r="F686" s="120">
        <v>0</v>
      </c>
      <c r="G686" s="196">
        <f>E686</f>
        <v>0</v>
      </c>
      <c r="H686" s="227"/>
    </row>
    <row r="687" spans="1:8" ht="48" customHeight="1" x14ac:dyDescent="0.2">
      <c r="A687" s="864"/>
      <c r="B687" s="494"/>
      <c r="C687" s="107" t="s">
        <v>3</v>
      </c>
      <c r="D687" s="196">
        <f t="shared" si="70"/>
        <v>250</v>
      </c>
      <c r="E687" s="42">
        <f>E692</f>
        <v>0</v>
      </c>
      <c r="F687" s="120">
        <f t="shared" si="64"/>
        <v>0</v>
      </c>
      <c r="G687" s="196">
        <f>E687</f>
        <v>0</v>
      </c>
      <c r="H687" s="227"/>
    </row>
    <row r="688" spans="1:8" ht="21" customHeight="1" x14ac:dyDescent="0.2">
      <c r="A688" s="864"/>
      <c r="B688" s="495"/>
      <c r="C688" s="107" t="s">
        <v>103</v>
      </c>
      <c r="D688" s="196">
        <f t="shared" si="70"/>
        <v>0</v>
      </c>
      <c r="E688" s="196">
        <f t="shared" si="70"/>
        <v>0</v>
      </c>
      <c r="F688" s="120">
        <v>0</v>
      </c>
      <c r="G688" s="196">
        <f>E688</f>
        <v>0</v>
      </c>
      <c r="H688" s="227"/>
    </row>
    <row r="689" spans="1:8" ht="30.75" customHeight="1" x14ac:dyDescent="0.2">
      <c r="A689" s="864" t="s">
        <v>40</v>
      </c>
      <c r="B689" s="493" t="s">
        <v>1233</v>
      </c>
      <c r="C689" s="107" t="s">
        <v>1</v>
      </c>
      <c r="D689" s="196">
        <f>D690+D691+D692+D693</f>
        <v>250</v>
      </c>
      <c r="E689" s="196">
        <f>E690+E691+E692+E693</f>
        <v>0</v>
      </c>
      <c r="F689" s="120">
        <f t="shared" si="64"/>
        <v>0</v>
      </c>
      <c r="G689" s="196">
        <f>E689</f>
        <v>0</v>
      </c>
      <c r="H689" s="227"/>
    </row>
    <row r="690" spans="1:8" ht="65.25" customHeight="1" x14ac:dyDescent="0.2">
      <c r="A690" s="864"/>
      <c r="B690" s="494"/>
      <c r="C690" s="107" t="s">
        <v>8</v>
      </c>
      <c r="D690" s="196">
        <v>0</v>
      </c>
      <c r="E690" s="196">
        <v>0</v>
      </c>
      <c r="F690" s="120">
        <v>0</v>
      </c>
      <c r="G690" s="196">
        <f>E690</f>
        <v>0</v>
      </c>
      <c r="H690" s="227"/>
    </row>
    <row r="691" spans="1:8" ht="68.25" customHeight="1" x14ac:dyDescent="0.2">
      <c r="A691" s="864"/>
      <c r="B691" s="494"/>
      <c r="C691" s="107" t="s">
        <v>2</v>
      </c>
      <c r="D691" s="196">
        <v>0</v>
      </c>
      <c r="E691" s="196">
        <v>0</v>
      </c>
      <c r="F691" s="120">
        <v>0</v>
      </c>
      <c r="G691" s="196">
        <f>E691</f>
        <v>0</v>
      </c>
      <c r="H691" s="227"/>
    </row>
    <row r="692" spans="1:8" ht="66" customHeight="1" x14ac:dyDescent="0.2">
      <c r="A692" s="864"/>
      <c r="B692" s="494"/>
      <c r="C692" s="107" t="s">
        <v>3</v>
      </c>
      <c r="D692" s="196">
        <v>250</v>
      </c>
      <c r="E692" s="42">
        <v>0</v>
      </c>
      <c r="F692" s="120">
        <f t="shared" si="64"/>
        <v>0</v>
      </c>
      <c r="G692" s="196">
        <f>E692</f>
        <v>0</v>
      </c>
      <c r="H692" s="348"/>
    </row>
    <row r="693" spans="1:8" ht="51" customHeight="1" x14ac:dyDescent="0.2">
      <c r="A693" s="864"/>
      <c r="B693" s="495"/>
      <c r="C693" s="107" t="s">
        <v>103</v>
      </c>
      <c r="D693" s="196">
        <v>0</v>
      </c>
      <c r="E693" s="196">
        <v>0</v>
      </c>
      <c r="F693" s="120">
        <v>0</v>
      </c>
      <c r="G693" s="196">
        <f>E693</f>
        <v>0</v>
      </c>
      <c r="H693" s="227"/>
    </row>
    <row r="694" spans="1:8" ht="26.25" customHeight="1" x14ac:dyDescent="0.2">
      <c r="A694" s="881" t="s">
        <v>814</v>
      </c>
      <c r="B694" s="948"/>
      <c r="C694" s="948"/>
      <c r="D694" s="948"/>
      <c r="E694" s="948"/>
      <c r="F694" s="948"/>
      <c r="G694" s="948"/>
      <c r="H694" s="949"/>
    </row>
    <row r="695" spans="1:8" ht="14.25" customHeight="1" x14ac:dyDescent="0.2">
      <c r="A695" s="864"/>
      <c r="B695" s="843" t="s">
        <v>57</v>
      </c>
      <c r="C695" s="47" t="s">
        <v>1</v>
      </c>
      <c r="D695" s="61">
        <f>D696+D697+D698+D699</f>
        <v>125057</v>
      </c>
      <c r="E695" s="61">
        <f>E696+E697+E698+E699</f>
        <v>58903.08</v>
      </c>
      <c r="F695" s="122">
        <f t="shared" ref="F695:F698" si="71">E695/D695*100</f>
        <v>47.100985950406617</v>
      </c>
      <c r="G695" s="61">
        <f>E695</f>
        <v>58903.08</v>
      </c>
      <c r="H695" s="326"/>
    </row>
    <row r="696" spans="1:8" ht="42.75" x14ac:dyDescent="0.2">
      <c r="A696" s="864"/>
      <c r="B696" s="843"/>
      <c r="C696" s="47" t="s">
        <v>8</v>
      </c>
      <c r="D696" s="61">
        <f t="shared" ref="D696:E698" si="72">D701+D716+D736+D751</f>
        <v>0</v>
      </c>
      <c r="E696" s="61">
        <f t="shared" si="72"/>
        <v>0</v>
      </c>
      <c r="F696" s="122">
        <v>0</v>
      </c>
      <c r="G696" s="61">
        <f>E696</f>
        <v>0</v>
      </c>
      <c r="H696" s="326"/>
    </row>
    <row r="697" spans="1:8" ht="57" x14ac:dyDescent="0.2">
      <c r="A697" s="864"/>
      <c r="B697" s="843"/>
      <c r="C697" s="47" t="s">
        <v>2</v>
      </c>
      <c r="D697" s="61">
        <f t="shared" si="72"/>
        <v>0</v>
      </c>
      <c r="E697" s="61">
        <f t="shared" si="72"/>
        <v>0</v>
      </c>
      <c r="F697" s="122">
        <v>0</v>
      </c>
      <c r="G697" s="61">
        <f>E697</f>
        <v>0</v>
      </c>
      <c r="H697" s="326"/>
    </row>
    <row r="698" spans="1:8" ht="71.25" x14ac:dyDescent="0.2">
      <c r="A698" s="864"/>
      <c r="B698" s="843"/>
      <c r="C698" s="47" t="s">
        <v>3</v>
      </c>
      <c r="D698" s="61">
        <f t="shared" si="72"/>
        <v>125057</v>
      </c>
      <c r="E698" s="61">
        <f t="shared" si="72"/>
        <v>58903.08</v>
      </c>
      <c r="F698" s="122">
        <f t="shared" si="71"/>
        <v>47.100985950406617</v>
      </c>
      <c r="G698" s="61">
        <f>E698</f>
        <v>58903.08</v>
      </c>
      <c r="H698" s="326"/>
    </row>
    <row r="699" spans="1:8" ht="28.5" x14ac:dyDescent="0.2">
      <c r="A699" s="864"/>
      <c r="B699" s="843"/>
      <c r="C699" s="47" t="s">
        <v>103</v>
      </c>
      <c r="D699" s="61">
        <f>D709+D719+D739+D754</f>
        <v>0</v>
      </c>
      <c r="E699" s="61">
        <f>E709+E719+E739+E754</f>
        <v>0</v>
      </c>
      <c r="F699" s="122">
        <v>0</v>
      </c>
      <c r="G699" s="61">
        <f>E699</f>
        <v>0</v>
      </c>
      <c r="H699" s="326"/>
    </row>
    <row r="700" spans="1:8" x14ac:dyDescent="0.2">
      <c r="A700" s="864">
        <v>1</v>
      </c>
      <c r="B700" s="496" t="s">
        <v>1234</v>
      </c>
      <c r="C700" s="107" t="s">
        <v>1</v>
      </c>
      <c r="D700" s="196">
        <f>D701+D702+D703+D704</f>
        <v>32394</v>
      </c>
      <c r="E700" s="196">
        <f>E701+E702+E703+E704</f>
        <v>13536.57</v>
      </c>
      <c r="F700" s="120">
        <f t="shared" ref="F700:F760" si="73">E700/D700*100</f>
        <v>41.787275421374325</v>
      </c>
      <c r="G700" s="196">
        <f>E700</f>
        <v>13536.57</v>
      </c>
      <c r="H700" s="227"/>
    </row>
    <row r="701" spans="1:8" ht="45" customHeight="1" x14ac:dyDescent="0.2">
      <c r="A701" s="864"/>
      <c r="B701" s="494"/>
      <c r="C701" s="107" t="s">
        <v>8</v>
      </c>
      <c r="D701" s="196">
        <f t="shared" ref="D701:E704" si="74">D706</f>
        <v>0</v>
      </c>
      <c r="E701" s="196">
        <f t="shared" si="74"/>
        <v>0</v>
      </c>
      <c r="F701" s="120">
        <v>0</v>
      </c>
      <c r="G701" s="196">
        <f>E701</f>
        <v>0</v>
      </c>
      <c r="H701" s="227"/>
    </row>
    <row r="702" spans="1:8" ht="60" x14ac:dyDescent="0.2">
      <c r="A702" s="864"/>
      <c r="B702" s="494"/>
      <c r="C702" s="107" t="s">
        <v>2</v>
      </c>
      <c r="D702" s="196">
        <f t="shared" si="74"/>
        <v>0</v>
      </c>
      <c r="E702" s="196">
        <f t="shared" si="74"/>
        <v>0</v>
      </c>
      <c r="F702" s="120">
        <v>0</v>
      </c>
      <c r="G702" s="196">
        <f>E702</f>
        <v>0</v>
      </c>
      <c r="H702" s="227"/>
    </row>
    <row r="703" spans="1:8" ht="60" x14ac:dyDescent="0.2">
      <c r="A703" s="864"/>
      <c r="B703" s="494"/>
      <c r="C703" s="107" t="s">
        <v>3</v>
      </c>
      <c r="D703" s="196">
        <f t="shared" si="74"/>
        <v>32394</v>
      </c>
      <c r="E703" s="196">
        <f t="shared" si="74"/>
        <v>13536.57</v>
      </c>
      <c r="F703" s="120">
        <f t="shared" si="73"/>
        <v>41.787275421374325</v>
      </c>
      <c r="G703" s="196">
        <f>E703</f>
        <v>13536.57</v>
      </c>
      <c r="H703" s="227"/>
    </row>
    <row r="704" spans="1:8" x14ac:dyDescent="0.2">
      <c r="A704" s="864"/>
      <c r="B704" s="495"/>
      <c r="C704" s="107" t="s">
        <v>103</v>
      </c>
      <c r="D704" s="196">
        <f t="shared" si="74"/>
        <v>0</v>
      </c>
      <c r="E704" s="196">
        <f t="shared" si="74"/>
        <v>0</v>
      </c>
      <c r="F704" s="120">
        <v>0</v>
      </c>
      <c r="G704" s="196">
        <f>E704</f>
        <v>0</v>
      </c>
      <c r="H704" s="227"/>
    </row>
    <row r="705" spans="1:8" ht="30.75" customHeight="1" x14ac:dyDescent="0.2">
      <c r="A705" s="864">
        <v>1.1000000000000001</v>
      </c>
      <c r="B705" s="493" t="s">
        <v>1235</v>
      </c>
      <c r="C705" s="107" t="s">
        <v>1</v>
      </c>
      <c r="D705" s="196">
        <f>D706+D707+D708+D709</f>
        <v>32394</v>
      </c>
      <c r="E705" s="196">
        <f>E706+E707+E708+E709</f>
        <v>13536.57</v>
      </c>
      <c r="F705" s="120">
        <f t="shared" si="73"/>
        <v>41.787275421374325</v>
      </c>
      <c r="G705" s="196">
        <f>E705</f>
        <v>13536.57</v>
      </c>
      <c r="H705" s="227"/>
    </row>
    <row r="706" spans="1:8" ht="45" customHeight="1" x14ac:dyDescent="0.2">
      <c r="A706" s="864"/>
      <c r="B706" s="494"/>
      <c r="C706" s="107" t="s">
        <v>8</v>
      </c>
      <c r="D706" s="196">
        <f t="shared" ref="D706:E709" si="75">D711</f>
        <v>0</v>
      </c>
      <c r="E706" s="196">
        <f t="shared" si="75"/>
        <v>0</v>
      </c>
      <c r="F706" s="120">
        <v>0</v>
      </c>
      <c r="G706" s="196">
        <f>E706</f>
        <v>0</v>
      </c>
      <c r="H706" s="227"/>
    </row>
    <row r="707" spans="1:8" ht="60" x14ac:dyDescent="0.2">
      <c r="A707" s="864"/>
      <c r="B707" s="494"/>
      <c r="C707" s="107" t="s">
        <v>2</v>
      </c>
      <c r="D707" s="196">
        <f t="shared" si="75"/>
        <v>0</v>
      </c>
      <c r="E707" s="196">
        <f t="shared" si="75"/>
        <v>0</v>
      </c>
      <c r="F707" s="120">
        <v>0</v>
      </c>
      <c r="G707" s="196">
        <f>E707</f>
        <v>0</v>
      </c>
      <c r="H707" s="227"/>
    </row>
    <row r="708" spans="1:8" ht="60" x14ac:dyDescent="0.2">
      <c r="A708" s="864"/>
      <c r="B708" s="494"/>
      <c r="C708" s="107" t="s">
        <v>3</v>
      </c>
      <c r="D708" s="196">
        <f t="shared" si="75"/>
        <v>32394</v>
      </c>
      <c r="E708" s="196">
        <f t="shared" si="75"/>
        <v>13536.57</v>
      </c>
      <c r="F708" s="120">
        <f>E708/D708*100</f>
        <v>41.787275421374325</v>
      </c>
      <c r="G708" s="196">
        <f>E708</f>
        <v>13536.57</v>
      </c>
      <c r="H708" s="348"/>
    </row>
    <row r="709" spans="1:8" x14ac:dyDescent="0.2">
      <c r="A709" s="864"/>
      <c r="B709" s="495"/>
      <c r="C709" s="107" t="s">
        <v>103</v>
      </c>
      <c r="D709" s="196">
        <f t="shared" si="75"/>
        <v>0</v>
      </c>
      <c r="E709" s="196">
        <f t="shared" si="75"/>
        <v>0</v>
      </c>
      <c r="F709" s="120">
        <v>0</v>
      </c>
      <c r="G709" s="196">
        <f>E709</f>
        <v>0</v>
      </c>
      <c r="H709" s="227"/>
    </row>
    <row r="710" spans="1:8" x14ac:dyDescent="0.2">
      <c r="A710" s="864" t="s">
        <v>12</v>
      </c>
      <c r="B710" s="493" t="s">
        <v>1236</v>
      </c>
      <c r="C710" s="107" t="s">
        <v>1</v>
      </c>
      <c r="D710" s="196">
        <f>D711+D712+D713+D714</f>
        <v>32394</v>
      </c>
      <c r="E710" s="196">
        <f>E711+E712+E713+E714</f>
        <v>13536.57</v>
      </c>
      <c r="F710" s="120">
        <f t="shared" si="73"/>
        <v>41.787275421374325</v>
      </c>
      <c r="G710" s="196">
        <f>E710</f>
        <v>13536.57</v>
      </c>
      <c r="H710" s="227"/>
    </row>
    <row r="711" spans="1:8" ht="45" customHeight="1" x14ac:dyDescent="0.2">
      <c r="A711" s="864"/>
      <c r="B711" s="494"/>
      <c r="C711" s="107" t="s">
        <v>8</v>
      </c>
      <c r="D711" s="196">
        <v>0</v>
      </c>
      <c r="E711" s="196">
        <v>0</v>
      </c>
      <c r="F711" s="120">
        <v>0</v>
      </c>
      <c r="G711" s="196">
        <f>E711</f>
        <v>0</v>
      </c>
      <c r="H711" s="227"/>
    </row>
    <row r="712" spans="1:8" ht="60" x14ac:dyDescent="0.2">
      <c r="A712" s="864"/>
      <c r="B712" s="494"/>
      <c r="C712" s="107" t="s">
        <v>2</v>
      </c>
      <c r="D712" s="196">
        <v>0</v>
      </c>
      <c r="E712" s="196">
        <v>0</v>
      </c>
      <c r="F712" s="120">
        <v>0</v>
      </c>
      <c r="G712" s="196">
        <f>E712</f>
        <v>0</v>
      </c>
      <c r="H712" s="227"/>
    </row>
    <row r="713" spans="1:8" ht="60" x14ac:dyDescent="0.2">
      <c r="A713" s="864"/>
      <c r="B713" s="494"/>
      <c r="C713" s="107" t="s">
        <v>3</v>
      </c>
      <c r="D713" s="196">
        <v>32394</v>
      </c>
      <c r="E713" s="42">
        <v>13536.57</v>
      </c>
      <c r="F713" s="120">
        <f t="shared" si="73"/>
        <v>41.787275421374325</v>
      </c>
      <c r="G713" s="196">
        <f>E713</f>
        <v>13536.57</v>
      </c>
      <c r="H713" s="348"/>
    </row>
    <row r="714" spans="1:8" x14ac:dyDescent="0.2">
      <c r="A714" s="864"/>
      <c r="B714" s="495"/>
      <c r="C714" s="107" t="s">
        <v>103</v>
      </c>
      <c r="D714" s="196">
        <v>0</v>
      </c>
      <c r="E714" s="196">
        <v>0</v>
      </c>
      <c r="F714" s="120">
        <v>0</v>
      </c>
      <c r="G714" s="196">
        <f>E714</f>
        <v>0</v>
      </c>
      <c r="H714" s="227"/>
    </row>
    <row r="715" spans="1:8" x14ac:dyDescent="0.2">
      <c r="A715" s="861">
        <v>2</v>
      </c>
      <c r="B715" s="496" t="s">
        <v>1237</v>
      </c>
      <c r="C715" s="107" t="s">
        <v>1</v>
      </c>
      <c r="D715" s="196">
        <f>D716+D717+D718+D719</f>
        <v>68930</v>
      </c>
      <c r="E715" s="196">
        <f>E716+E717+E718+E719</f>
        <v>33703.4</v>
      </c>
      <c r="F715" s="120">
        <f t="shared" si="73"/>
        <v>48.895110982155813</v>
      </c>
      <c r="G715" s="196">
        <f>E715</f>
        <v>33703.4</v>
      </c>
      <c r="H715" s="227"/>
    </row>
    <row r="716" spans="1:8" ht="59.25" customHeight="1" x14ac:dyDescent="0.2">
      <c r="A716" s="862"/>
      <c r="B716" s="494"/>
      <c r="C716" s="107" t="s">
        <v>8</v>
      </c>
      <c r="D716" s="196">
        <f t="shared" ref="D716:E719" si="76">D721</f>
        <v>0</v>
      </c>
      <c r="E716" s="196">
        <f t="shared" si="76"/>
        <v>0</v>
      </c>
      <c r="F716" s="120">
        <v>0</v>
      </c>
      <c r="G716" s="196">
        <f>E716</f>
        <v>0</v>
      </c>
      <c r="H716" s="227"/>
    </row>
    <row r="717" spans="1:8" ht="60" x14ac:dyDescent="0.2">
      <c r="A717" s="862"/>
      <c r="B717" s="494"/>
      <c r="C717" s="107" t="s">
        <v>2</v>
      </c>
      <c r="D717" s="196">
        <f t="shared" si="76"/>
        <v>0</v>
      </c>
      <c r="E717" s="196">
        <f t="shared" si="76"/>
        <v>0</v>
      </c>
      <c r="F717" s="120">
        <v>0</v>
      </c>
      <c r="G717" s="196">
        <f>E717</f>
        <v>0</v>
      </c>
      <c r="H717" s="227"/>
    </row>
    <row r="718" spans="1:8" ht="52.5" customHeight="1" x14ac:dyDescent="0.2">
      <c r="A718" s="862"/>
      <c r="B718" s="494"/>
      <c r="C718" s="107" t="s">
        <v>3</v>
      </c>
      <c r="D718" s="196">
        <f t="shared" si="76"/>
        <v>68930</v>
      </c>
      <c r="E718" s="196">
        <f t="shared" si="76"/>
        <v>33703.4</v>
      </c>
      <c r="F718" s="120">
        <f t="shared" si="73"/>
        <v>48.895110982155813</v>
      </c>
      <c r="G718" s="196">
        <f>E718</f>
        <v>33703.4</v>
      </c>
      <c r="H718" s="348"/>
    </row>
    <row r="719" spans="1:8" x14ac:dyDescent="0.2">
      <c r="A719" s="863"/>
      <c r="B719" s="495"/>
      <c r="C719" s="107" t="s">
        <v>103</v>
      </c>
      <c r="D719" s="196">
        <f t="shared" si="76"/>
        <v>0</v>
      </c>
      <c r="E719" s="196">
        <f t="shared" si="76"/>
        <v>0</v>
      </c>
      <c r="F719" s="120">
        <v>0</v>
      </c>
      <c r="G719" s="196">
        <f>E719</f>
        <v>0</v>
      </c>
      <c r="H719" s="227"/>
    </row>
    <row r="720" spans="1:8" x14ac:dyDescent="0.2">
      <c r="A720" s="864" t="s">
        <v>17</v>
      </c>
      <c r="B720" s="493" t="s">
        <v>1238</v>
      </c>
      <c r="C720" s="107" t="s">
        <v>1</v>
      </c>
      <c r="D720" s="196">
        <f>D721+D722+D723+D724</f>
        <v>68930</v>
      </c>
      <c r="E720" s="196">
        <f>E721+E722+E723+E724</f>
        <v>33703.4</v>
      </c>
      <c r="F720" s="120">
        <f t="shared" si="73"/>
        <v>48.895110982155813</v>
      </c>
      <c r="G720" s="196">
        <f>E720</f>
        <v>33703.4</v>
      </c>
      <c r="H720" s="227"/>
    </row>
    <row r="721" spans="1:8" ht="45" customHeight="1" x14ac:dyDescent="0.2">
      <c r="A721" s="864"/>
      <c r="B721" s="494"/>
      <c r="C721" s="107" t="s">
        <v>8</v>
      </c>
      <c r="D721" s="196">
        <f t="shared" ref="D721:E724" si="77">D726+D731</f>
        <v>0</v>
      </c>
      <c r="E721" s="196">
        <f t="shared" si="77"/>
        <v>0</v>
      </c>
      <c r="F721" s="120">
        <v>0</v>
      </c>
      <c r="G721" s="196">
        <f>E721</f>
        <v>0</v>
      </c>
      <c r="H721" s="227"/>
    </row>
    <row r="722" spans="1:8" ht="60" customHeight="1" x14ac:dyDescent="0.2">
      <c r="A722" s="864"/>
      <c r="B722" s="494"/>
      <c r="C722" s="107" t="s">
        <v>2</v>
      </c>
      <c r="D722" s="196">
        <f t="shared" si="77"/>
        <v>0</v>
      </c>
      <c r="E722" s="196">
        <f t="shared" si="77"/>
        <v>0</v>
      </c>
      <c r="F722" s="120">
        <v>0</v>
      </c>
      <c r="G722" s="196">
        <f>E722</f>
        <v>0</v>
      </c>
      <c r="H722" s="227"/>
    </row>
    <row r="723" spans="1:8" ht="62.25" customHeight="1" x14ac:dyDescent="0.2">
      <c r="A723" s="864"/>
      <c r="B723" s="494"/>
      <c r="C723" s="107" t="s">
        <v>3</v>
      </c>
      <c r="D723" s="196">
        <f t="shared" si="77"/>
        <v>68930</v>
      </c>
      <c r="E723" s="42">
        <f>E728+E733</f>
        <v>33703.4</v>
      </c>
      <c r="F723" s="120">
        <f t="shared" si="73"/>
        <v>48.895110982155813</v>
      </c>
      <c r="G723" s="196">
        <f>E723</f>
        <v>33703.4</v>
      </c>
      <c r="H723" s="348"/>
    </row>
    <row r="724" spans="1:8" ht="20.25" customHeight="1" x14ac:dyDescent="0.2">
      <c r="A724" s="864"/>
      <c r="B724" s="495"/>
      <c r="C724" s="107" t="s">
        <v>103</v>
      </c>
      <c r="D724" s="196">
        <f t="shared" si="77"/>
        <v>0</v>
      </c>
      <c r="E724" s="196">
        <f t="shared" si="77"/>
        <v>0</v>
      </c>
      <c r="F724" s="120">
        <v>0</v>
      </c>
      <c r="G724" s="196">
        <f>E724</f>
        <v>0</v>
      </c>
      <c r="H724" s="227"/>
    </row>
    <row r="725" spans="1:8" x14ac:dyDescent="0.2">
      <c r="A725" s="864" t="s">
        <v>18</v>
      </c>
      <c r="B725" s="493" t="s">
        <v>1239</v>
      </c>
      <c r="C725" s="107" t="s">
        <v>1</v>
      </c>
      <c r="D725" s="196">
        <f>D726+D727+D728+D729</f>
        <v>38053</v>
      </c>
      <c r="E725" s="196">
        <f>E726+E727+E728+E729</f>
        <v>19128</v>
      </c>
      <c r="F725" s="120">
        <f t="shared" si="73"/>
        <v>50.266733240480391</v>
      </c>
      <c r="G725" s="196">
        <f>E725</f>
        <v>19128</v>
      </c>
      <c r="H725" s="227"/>
    </row>
    <row r="726" spans="1:8" ht="45" customHeight="1" x14ac:dyDescent="0.2">
      <c r="A726" s="864"/>
      <c r="B726" s="494"/>
      <c r="C726" s="107" t="s">
        <v>8</v>
      </c>
      <c r="D726" s="196">
        <v>0</v>
      </c>
      <c r="E726" s="196">
        <v>0</v>
      </c>
      <c r="F726" s="120">
        <v>0</v>
      </c>
      <c r="G726" s="196">
        <f>E726</f>
        <v>0</v>
      </c>
      <c r="H726" s="227"/>
    </row>
    <row r="727" spans="1:8" ht="60" x14ac:dyDescent="0.2">
      <c r="A727" s="864"/>
      <c r="B727" s="494"/>
      <c r="C727" s="107" t="s">
        <v>2</v>
      </c>
      <c r="D727" s="196">
        <v>0</v>
      </c>
      <c r="E727" s="196">
        <v>0</v>
      </c>
      <c r="F727" s="120">
        <v>0</v>
      </c>
      <c r="G727" s="196">
        <f>E727</f>
        <v>0</v>
      </c>
      <c r="H727" s="227"/>
    </row>
    <row r="728" spans="1:8" ht="60" x14ac:dyDescent="0.2">
      <c r="A728" s="864"/>
      <c r="B728" s="494"/>
      <c r="C728" s="107" t="s">
        <v>3</v>
      </c>
      <c r="D728" s="196">
        <v>38053</v>
      </c>
      <c r="E728" s="42">
        <v>19128</v>
      </c>
      <c r="F728" s="120">
        <f>E728/D728*100</f>
        <v>50.266733240480391</v>
      </c>
      <c r="G728" s="196">
        <f>E728</f>
        <v>19128</v>
      </c>
      <c r="H728" s="348"/>
    </row>
    <row r="729" spans="1:8" x14ac:dyDescent="0.2">
      <c r="A729" s="864"/>
      <c r="B729" s="495"/>
      <c r="C729" s="107" t="s">
        <v>103</v>
      </c>
      <c r="D729" s="196">
        <v>0</v>
      </c>
      <c r="E729" s="196">
        <v>0</v>
      </c>
      <c r="F729" s="120">
        <v>0</v>
      </c>
      <c r="G729" s="196">
        <f>E729</f>
        <v>0</v>
      </c>
      <c r="H729" s="227"/>
    </row>
    <row r="730" spans="1:8" ht="30" customHeight="1" x14ac:dyDescent="0.2">
      <c r="A730" s="864" t="s">
        <v>113</v>
      </c>
      <c r="B730" s="493" t="s">
        <v>1240</v>
      </c>
      <c r="C730" s="107" t="s">
        <v>1</v>
      </c>
      <c r="D730" s="196">
        <f>D731+D732+D733+D734</f>
        <v>30877</v>
      </c>
      <c r="E730" s="196">
        <f>E731+E732+E733+E734</f>
        <v>14575.4</v>
      </c>
      <c r="F730" s="120">
        <f t="shared" si="73"/>
        <v>47.204715484017228</v>
      </c>
      <c r="G730" s="196">
        <f>E730</f>
        <v>14575.4</v>
      </c>
      <c r="H730" s="227"/>
    </row>
    <row r="731" spans="1:8" ht="45" customHeight="1" x14ac:dyDescent="0.2">
      <c r="A731" s="864"/>
      <c r="B731" s="494"/>
      <c r="C731" s="107" t="s">
        <v>8</v>
      </c>
      <c r="D731" s="196">
        <v>0</v>
      </c>
      <c r="E731" s="196">
        <v>0</v>
      </c>
      <c r="F731" s="120">
        <v>0</v>
      </c>
      <c r="G731" s="196">
        <f>E731</f>
        <v>0</v>
      </c>
      <c r="H731" s="227"/>
    </row>
    <row r="732" spans="1:8" ht="60" x14ac:dyDescent="0.2">
      <c r="A732" s="864"/>
      <c r="B732" s="494"/>
      <c r="C732" s="107" t="s">
        <v>2</v>
      </c>
      <c r="D732" s="196">
        <v>0</v>
      </c>
      <c r="E732" s="196">
        <v>0</v>
      </c>
      <c r="F732" s="120">
        <v>0</v>
      </c>
      <c r="G732" s="196">
        <f>E732</f>
        <v>0</v>
      </c>
      <c r="H732" s="227"/>
    </row>
    <row r="733" spans="1:8" ht="83.25" customHeight="1" x14ac:dyDescent="0.2">
      <c r="A733" s="864"/>
      <c r="B733" s="494"/>
      <c r="C733" s="107" t="s">
        <v>3</v>
      </c>
      <c r="D733" s="196">
        <v>30877</v>
      </c>
      <c r="E733" s="42">
        <v>14575.4</v>
      </c>
      <c r="F733" s="120">
        <f>E733/D733*100</f>
        <v>47.204715484017228</v>
      </c>
      <c r="G733" s="196">
        <f>E733</f>
        <v>14575.4</v>
      </c>
      <c r="H733" s="348"/>
    </row>
    <row r="734" spans="1:8" x14ac:dyDescent="0.2">
      <c r="A734" s="864"/>
      <c r="B734" s="495"/>
      <c r="C734" s="107" t="s">
        <v>103</v>
      </c>
      <c r="D734" s="196">
        <v>0</v>
      </c>
      <c r="E734" s="196">
        <v>0</v>
      </c>
      <c r="F734" s="120">
        <v>0</v>
      </c>
      <c r="G734" s="196">
        <f>E734</f>
        <v>0</v>
      </c>
      <c r="H734" s="227"/>
    </row>
    <row r="735" spans="1:8" x14ac:dyDescent="0.2">
      <c r="A735" s="864">
        <v>3</v>
      </c>
      <c r="B735" s="496" t="s">
        <v>1241</v>
      </c>
      <c r="C735" s="107" t="s">
        <v>1</v>
      </c>
      <c r="D735" s="196">
        <f>D736+D737+D738+D739</f>
        <v>300</v>
      </c>
      <c r="E735" s="196">
        <f>E736+E737+E738+E739</f>
        <v>115.52</v>
      </c>
      <c r="F735" s="120">
        <f t="shared" si="73"/>
        <v>38.506666666666668</v>
      </c>
      <c r="G735" s="196">
        <f>E735</f>
        <v>115.52</v>
      </c>
      <c r="H735" s="227"/>
    </row>
    <row r="736" spans="1:8" ht="45" customHeight="1" x14ac:dyDescent="0.2">
      <c r="A736" s="864"/>
      <c r="B736" s="494"/>
      <c r="C736" s="107" t="s">
        <v>8</v>
      </c>
      <c r="D736" s="196">
        <f t="shared" ref="D736:E739" si="78">D741</f>
        <v>0</v>
      </c>
      <c r="E736" s="196">
        <f t="shared" si="78"/>
        <v>0</v>
      </c>
      <c r="F736" s="120">
        <v>0</v>
      </c>
      <c r="G736" s="196">
        <f>E736</f>
        <v>0</v>
      </c>
      <c r="H736" s="227"/>
    </row>
    <row r="737" spans="1:8" ht="60" customHeight="1" x14ac:dyDescent="0.2">
      <c r="A737" s="864"/>
      <c r="B737" s="494"/>
      <c r="C737" s="107" t="s">
        <v>2</v>
      </c>
      <c r="D737" s="196">
        <f t="shared" si="78"/>
        <v>0</v>
      </c>
      <c r="E737" s="196">
        <f t="shared" si="78"/>
        <v>0</v>
      </c>
      <c r="F737" s="120">
        <v>0</v>
      </c>
      <c r="G737" s="196">
        <f>E737</f>
        <v>0</v>
      </c>
      <c r="H737" s="227"/>
    </row>
    <row r="738" spans="1:8" ht="51.75" customHeight="1" x14ac:dyDescent="0.2">
      <c r="A738" s="864"/>
      <c r="B738" s="494"/>
      <c r="C738" s="107" t="s">
        <v>3</v>
      </c>
      <c r="D738" s="196">
        <f t="shared" si="78"/>
        <v>300</v>
      </c>
      <c r="E738" s="196">
        <f t="shared" si="78"/>
        <v>115.52</v>
      </c>
      <c r="F738" s="120">
        <f t="shared" si="73"/>
        <v>38.506666666666668</v>
      </c>
      <c r="G738" s="196">
        <f>E738</f>
        <v>115.52</v>
      </c>
      <c r="H738" s="227"/>
    </row>
    <row r="739" spans="1:8" ht="21" customHeight="1" x14ac:dyDescent="0.2">
      <c r="A739" s="864"/>
      <c r="B739" s="495"/>
      <c r="C739" s="107" t="s">
        <v>103</v>
      </c>
      <c r="D739" s="196">
        <f t="shared" si="78"/>
        <v>0</v>
      </c>
      <c r="E739" s="196">
        <f t="shared" si="78"/>
        <v>0</v>
      </c>
      <c r="F739" s="120">
        <v>0</v>
      </c>
      <c r="G739" s="196">
        <f>E739</f>
        <v>0</v>
      </c>
      <c r="H739" s="227"/>
    </row>
    <row r="740" spans="1:8" x14ac:dyDescent="0.2">
      <c r="A740" s="861" t="s">
        <v>24</v>
      </c>
      <c r="B740" s="493" t="s">
        <v>1242</v>
      </c>
      <c r="C740" s="107" t="s">
        <v>1</v>
      </c>
      <c r="D740" s="196">
        <f>D741+D742+D743+D744</f>
        <v>300</v>
      </c>
      <c r="E740" s="196">
        <f>E741+E742+E743+E744</f>
        <v>115.52</v>
      </c>
      <c r="F740" s="120">
        <f t="shared" si="73"/>
        <v>38.506666666666668</v>
      </c>
      <c r="G740" s="196">
        <f>E740</f>
        <v>115.52</v>
      </c>
      <c r="H740" s="227"/>
    </row>
    <row r="741" spans="1:8" ht="45" customHeight="1" x14ac:dyDescent="0.2">
      <c r="A741" s="862"/>
      <c r="B741" s="494"/>
      <c r="C741" s="107" t="s">
        <v>8</v>
      </c>
      <c r="D741" s="196">
        <f t="shared" ref="D741:E744" si="79">D746</f>
        <v>0</v>
      </c>
      <c r="E741" s="196">
        <f t="shared" si="79"/>
        <v>0</v>
      </c>
      <c r="F741" s="120">
        <v>0</v>
      </c>
      <c r="G741" s="196">
        <f>E741</f>
        <v>0</v>
      </c>
      <c r="H741" s="227"/>
    </row>
    <row r="742" spans="1:8" ht="60" x14ac:dyDescent="0.2">
      <c r="A742" s="862"/>
      <c r="B742" s="494"/>
      <c r="C742" s="107" t="s">
        <v>2</v>
      </c>
      <c r="D742" s="196">
        <f t="shared" si="79"/>
        <v>0</v>
      </c>
      <c r="E742" s="196">
        <f t="shared" si="79"/>
        <v>0</v>
      </c>
      <c r="F742" s="120">
        <v>0</v>
      </c>
      <c r="G742" s="196">
        <f>E742</f>
        <v>0</v>
      </c>
      <c r="H742" s="227"/>
    </row>
    <row r="743" spans="1:8" ht="49.5" customHeight="1" x14ac:dyDescent="0.2">
      <c r="A743" s="862"/>
      <c r="B743" s="494"/>
      <c r="C743" s="107" t="s">
        <v>3</v>
      </c>
      <c r="D743" s="196">
        <f t="shared" si="79"/>
        <v>300</v>
      </c>
      <c r="E743" s="196">
        <f>E748</f>
        <v>115.52</v>
      </c>
      <c r="F743" s="120">
        <f t="shared" si="73"/>
        <v>38.506666666666668</v>
      </c>
      <c r="G743" s="196">
        <f>E743</f>
        <v>115.52</v>
      </c>
      <c r="H743" s="348"/>
    </row>
    <row r="744" spans="1:8" ht="22.5" customHeight="1" x14ac:dyDescent="0.2">
      <c r="A744" s="863"/>
      <c r="B744" s="495"/>
      <c r="C744" s="107" t="s">
        <v>103</v>
      </c>
      <c r="D744" s="196">
        <f t="shared" si="79"/>
        <v>0</v>
      </c>
      <c r="E744" s="196">
        <f t="shared" si="79"/>
        <v>0</v>
      </c>
      <c r="F744" s="120">
        <v>0</v>
      </c>
      <c r="G744" s="196">
        <f>E744</f>
        <v>0</v>
      </c>
      <c r="H744" s="227"/>
    </row>
    <row r="745" spans="1:8" x14ac:dyDescent="0.2">
      <c r="A745" s="861" t="s">
        <v>26</v>
      </c>
      <c r="B745" s="493" t="s">
        <v>1243</v>
      </c>
      <c r="C745" s="107" t="s">
        <v>1</v>
      </c>
      <c r="D745" s="196">
        <f>D746+D747+D748+D749</f>
        <v>300</v>
      </c>
      <c r="E745" s="196">
        <f>E746+E747+E748+E749</f>
        <v>115.52</v>
      </c>
      <c r="F745" s="120">
        <f t="shared" si="73"/>
        <v>38.506666666666668</v>
      </c>
      <c r="G745" s="196">
        <f>E745</f>
        <v>115.52</v>
      </c>
      <c r="H745" s="227"/>
    </row>
    <row r="746" spans="1:8" ht="45" customHeight="1" x14ac:dyDescent="0.2">
      <c r="A746" s="862"/>
      <c r="B746" s="494"/>
      <c r="C746" s="107" t="s">
        <v>8</v>
      </c>
      <c r="D746" s="196">
        <v>0</v>
      </c>
      <c r="E746" s="196">
        <v>0</v>
      </c>
      <c r="F746" s="120">
        <v>0</v>
      </c>
      <c r="G746" s="196">
        <f>E746</f>
        <v>0</v>
      </c>
      <c r="H746" s="227"/>
    </row>
    <row r="747" spans="1:8" ht="60" x14ac:dyDescent="0.2">
      <c r="A747" s="862"/>
      <c r="B747" s="494"/>
      <c r="C747" s="107" t="s">
        <v>2</v>
      </c>
      <c r="D747" s="196">
        <v>0</v>
      </c>
      <c r="E747" s="196">
        <v>0</v>
      </c>
      <c r="F747" s="120">
        <v>0</v>
      </c>
      <c r="G747" s="196">
        <f>E747</f>
        <v>0</v>
      </c>
      <c r="H747" s="227"/>
    </row>
    <row r="748" spans="1:8" ht="60" x14ac:dyDescent="0.2">
      <c r="A748" s="862"/>
      <c r="B748" s="494"/>
      <c r="C748" s="107" t="s">
        <v>3</v>
      </c>
      <c r="D748" s="196">
        <v>300</v>
      </c>
      <c r="E748" s="42">
        <v>115.52</v>
      </c>
      <c r="F748" s="120">
        <f>E748/D748*100</f>
        <v>38.506666666666668</v>
      </c>
      <c r="G748" s="196">
        <f>E748</f>
        <v>115.52</v>
      </c>
      <c r="H748" s="348"/>
    </row>
    <row r="749" spans="1:8" x14ac:dyDescent="0.2">
      <c r="A749" s="863"/>
      <c r="B749" s="495"/>
      <c r="C749" s="107" t="s">
        <v>103</v>
      </c>
      <c r="D749" s="196">
        <v>0</v>
      </c>
      <c r="E749" s="196">
        <v>0</v>
      </c>
      <c r="F749" s="120">
        <v>0</v>
      </c>
      <c r="G749" s="196">
        <f>E749</f>
        <v>0</v>
      </c>
      <c r="H749" s="227"/>
    </row>
    <row r="750" spans="1:8" x14ac:dyDescent="0.2">
      <c r="A750" s="864">
        <v>4</v>
      </c>
      <c r="B750" s="496" t="s">
        <v>1244</v>
      </c>
      <c r="C750" s="107" t="s">
        <v>1</v>
      </c>
      <c r="D750" s="196">
        <f>D751+D752+D753+D754</f>
        <v>23433</v>
      </c>
      <c r="E750" s="196">
        <f>E751+E752+E753+E754</f>
        <v>11547.59</v>
      </c>
      <c r="F750" s="120">
        <f t="shared" si="73"/>
        <v>49.279178935688989</v>
      </c>
      <c r="G750" s="196">
        <f>E750</f>
        <v>11547.59</v>
      </c>
      <c r="H750" s="227"/>
    </row>
    <row r="751" spans="1:8" ht="45" customHeight="1" x14ac:dyDescent="0.2">
      <c r="A751" s="864"/>
      <c r="B751" s="494"/>
      <c r="C751" s="107" t="s">
        <v>8</v>
      </c>
      <c r="D751" s="196">
        <f t="shared" ref="D751:E754" si="80">D756</f>
        <v>0</v>
      </c>
      <c r="E751" s="196">
        <f t="shared" si="80"/>
        <v>0</v>
      </c>
      <c r="F751" s="120">
        <v>0</v>
      </c>
      <c r="G751" s="196">
        <f>E751</f>
        <v>0</v>
      </c>
      <c r="H751" s="227"/>
    </row>
    <row r="752" spans="1:8" ht="54" customHeight="1" x14ac:dyDescent="0.2">
      <c r="A752" s="864"/>
      <c r="B752" s="494"/>
      <c r="C752" s="107" t="s">
        <v>2</v>
      </c>
      <c r="D752" s="196">
        <f t="shared" si="80"/>
        <v>0</v>
      </c>
      <c r="E752" s="196">
        <f t="shared" si="80"/>
        <v>0</v>
      </c>
      <c r="F752" s="120">
        <v>0</v>
      </c>
      <c r="G752" s="196">
        <f>E752</f>
        <v>0</v>
      </c>
      <c r="H752" s="227"/>
    </row>
    <row r="753" spans="1:8" ht="57.75" customHeight="1" x14ac:dyDescent="0.2">
      <c r="A753" s="864"/>
      <c r="B753" s="494"/>
      <c r="C753" s="107" t="s">
        <v>3</v>
      </c>
      <c r="D753" s="196">
        <f t="shared" si="80"/>
        <v>23433</v>
      </c>
      <c r="E753" s="196">
        <f t="shared" si="80"/>
        <v>11547.59</v>
      </c>
      <c r="F753" s="120">
        <f t="shared" si="73"/>
        <v>49.279178935688989</v>
      </c>
      <c r="G753" s="196">
        <f>E753</f>
        <v>11547.59</v>
      </c>
      <c r="H753" s="227"/>
    </row>
    <row r="754" spans="1:8" x14ac:dyDescent="0.2">
      <c r="A754" s="864"/>
      <c r="B754" s="495"/>
      <c r="C754" s="107" t="s">
        <v>103</v>
      </c>
      <c r="D754" s="196">
        <f t="shared" si="80"/>
        <v>0</v>
      </c>
      <c r="E754" s="196">
        <f t="shared" si="80"/>
        <v>0</v>
      </c>
      <c r="F754" s="120">
        <v>0</v>
      </c>
      <c r="G754" s="196">
        <f>E754</f>
        <v>0</v>
      </c>
      <c r="H754" s="227"/>
    </row>
    <row r="755" spans="1:8" x14ac:dyDescent="0.2">
      <c r="A755" s="864" t="s">
        <v>38</v>
      </c>
      <c r="B755" s="493" t="s">
        <v>1245</v>
      </c>
      <c r="C755" s="107" t="s">
        <v>1</v>
      </c>
      <c r="D755" s="196">
        <f>D756+D757+D758+D759</f>
        <v>23433</v>
      </c>
      <c r="E755" s="196">
        <f>E756+E757+E758+E759</f>
        <v>11547.59</v>
      </c>
      <c r="F755" s="120">
        <f t="shared" si="73"/>
        <v>49.279178935688989</v>
      </c>
      <c r="G755" s="196">
        <f>E755</f>
        <v>11547.59</v>
      </c>
      <c r="H755" s="227"/>
    </row>
    <row r="756" spans="1:8" ht="45" x14ac:dyDescent="0.2">
      <c r="A756" s="864"/>
      <c r="B756" s="494"/>
      <c r="C756" s="107" t="s">
        <v>8</v>
      </c>
      <c r="D756" s="196">
        <f t="shared" ref="D756:E759" si="81">D761</f>
        <v>0</v>
      </c>
      <c r="E756" s="196">
        <f t="shared" si="81"/>
        <v>0</v>
      </c>
      <c r="F756" s="120">
        <v>0</v>
      </c>
      <c r="G756" s="196">
        <f>E756</f>
        <v>0</v>
      </c>
      <c r="H756" s="227"/>
    </row>
    <row r="757" spans="1:8" ht="69.75" customHeight="1" x14ac:dyDescent="0.2">
      <c r="A757" s="864"/>
      <c r="B757" s="494"/>
      <c r="C757" s="107" t="s">
        <v>2</v>
      </c>
      <c r="D757" s="196">
        <f t="shared" si="81"/>
        <v>0</v>
      </c>
      <c r="E757" s="196">
        <f t="shared" si="81"/>
        <v>0</v>
      </c>
      <c r="F757" s="120">
        <v>0</v>
      </c>
      <c r="G757" s="196">
        <f>E757</f>
        <v>0</v>
      </c>
      <c r="H757" s="227"/>
    </row>
    <row r="758" spans="1:8" ht="60" x14ac:dyDescent="0.2">
      <c r="A758" s="864"/>
      <c r="B758" s="494"/>
      <c r="C758" s="107" t="s">
        <v>3</v>
      </c>
      <c r="D758" s="196">
        <f t="shared" si="81"/>
        <v>23433</v>
      </c>
      <c r="E758" s="196">
        <f t="shared" si="81"/>
        <v>11547.59</v>
      </c>
      <c r="F758" s="120">
        <f t="shared" si="73"/>
        <v>49.279178935688989</v>
      </c>
      <c r="G758" s="196">
        <f>E758</f>
        <v>11547.59</v>
      </c>
      <c r="H758" s="348"/>
    </row>
    <row r="759" spans="1:8" x14ac:dyDescent="0.2">
      <c r="A759" s="864"/>
      <c r="B759" s="495"/>
      <c r="C759" s="107" t="s">
        <v>103</v>
      </c>
      <c r="D759" s="196">
        <f t="shared" si="81"/>
        <v>0</v>
      </c>
      <c r="E759" s="196">
        <f t="shared" si="81"/>
        <v>0</v>
      </c>
      <c r="F759" s="120">
        <v>0</v>
      </c>
      <c r="G759" s="196">
        <f>E759</f>
        <v>0</v>
      </c>
      <c r="H759" s="227"/>
    </row>
    <row r="760" spans="1:8" ht="31.5" customHeight="1" x14ac:dyDescent="0.2">
      <c r="A760" s="880" t="s">
        <v>40</v>
      </c>
      <c r="B760" s="493" t="s">
        <v>1246</v>
      </c>
      <c r="C760" s="107" t="s">
        <v>1</v>
      </c>
      <c r="D760" s="196">
        <f>D761+D762+D763+D764</f>
        <v>23433</v>
      </c>
      <c r="E760" s="196">
        <f>E761+E762+E763+E764</f>
        <v>11547.59</v>
      </c>
      <c r="F760" s="120">
        <f t="shared" si="73"/>
        <v>49.279178935688989</v>
      </c>
      <c r="G760" s="196">
        <f>E760</f>
        <v>11547.59</v>
      </c>
      <c r="H760" s="227"/>
    </row>
    <row r="761" spans="1:8" ht="45" x14ac:dyDescent="0.2">
      <c r="A761" s="864"/>
      <c r="B761" s="494"/>
      <c r="C761" s="107" t="s">
        <v>8</v>
      </c>
      <c r="D761" s="196">
        <v>0</v>
      </c>
      <c r="E761" s="196">
        <v>0</v>
      </c>
      <c r="F761" s="120">
        <v>0</v>
      </c>
      <c r="G761" s="196">
        <f>E761</f>
        <v>0</v>
      </c>
      <c r="H761" s="227"/>
    </row>
    <row r="762" spans="1:8" ht="60" x14ac:dyDescent="0.2">
      <c r="A762" s="864"/>
      <c r="B762" s="494"/>
      <c r="C762" s="107" t="s">
        <v>2</v>
      </c>
      <c r="D762" s="196">
        <v>0</v>
      </c>
      <c r="E762" s="196">
        <v>0</v>
      </c>
      <c r="F762" s="120">
        <v>0</v>
      </c>
      <c r="G762" s="196">
        <f>E762</f>
        <v>0</v>
      </c>
      <c r="H762" s="227"/>
    </row>
    <row r="763" spans="1:8" ht="60" x14ac:dyDescent="0.2">
      <c r="A763" s="864"/>
      <c r="B763" s="494"/>
      <c r="C763" s="107" t="s">
        <v>3</v>
      </c>
      <c r="D763" s="196">
        <v>23433</v>
      </c>
      <c r="E763" s="42">
        <v>11547.59</v>
      </c>
      <c r="F763" s="120">
        <f>E763/D763*100</f>
        <v>49.279178935688989</v>
      </c>
      <c r="G763" s="196">
        <f>E763</f>
        <v>11547.59</v>
      </c>
      <c r="H763" s="348"/>
    </row>
    <row r="764" spans="1:8" ht="23.25" customHeight="1" x14ac:dyDescent="0.2">
      <c r="A764" s="864"/>
      <c r="B764" s="495"/>
      <c r="C764" s="107" t="s">
        <v>103</v>
      </c>
      <c r="D764" s="196">
        <v>0</v>
      </c>
      <c r="E764" s="196">
        <v>0</v>
      </c>
      <c r="F764" s="120">
        <v>0</v>
      </c>
      <c r="G764" s="196">
        <v>0</v>
      </c>
      <c r="H764" s="227"/>
    </row>
    <row r="765" spans="1:8" ht="27" customHeight="1" x14ac:dyDescent="0.2">
      <c r="A765" s="865" t="s">
        <v>219</v>
      </c>
      <c r="B765" s="990"/>
      <c r="C765" s="990"/>
      <c r="D765" s="990"/>
      <c r="E765" s="990"/>
      <c r="F765" s="990"/>
      <c r="G765" s="990"/>
      <c r="H765" s="991"/>
    </row>
    <row r="766" spans="1:8" ht="45" customHeight="1" x14ac:dyDescent="0.2">
      <c r="A766" s="987"/>
      <c r="B766" s="638" t="s">
        <v>19</v>
      </c>
      <c r="C766" s="387" t="s">
        <v>1</v>
      </c>
      <c r="D766" s="61">
        <f>D767+D768+D769</f>
        <v>120305.1</v>
      </c>
      <c r="E766" s="61">
        <f>E767+E768+E769</f>
        <v>58931.040000000008</v>
      </c>
      <c r="F766" s="122">
        <f>E766/D766*100</f>
        <v>48.984656510821239</v>
      </c>
      <c r="G766" s="61">
        <f>G767+G768+G769</f>
        <v>58931.040000000008</v>
      </c>
      <c r="H766" s="388"/>
    </row>
    <row r="767" spans="1:8" ht="42.75" x14ac:dyDescent="0.2">
      <c r="A767" s="642"/>
      <c r="B767" s="639"/>
      <c r="C767" s="387" t="s">
        <v>220</v>
      </c>
      <c r="D767" s="61">
        <f t="shared" ref="D767:E769" si="82">D772+D812+D832</f>
        <v>0</v>
      </c>
      <c r="E767" s="61">
        <f t="shared" si="82"/>
        <v>0</v>
      </c>
      <c r="F767" s="122">
        <v>0</v>
      </c>
      <c r="G767" s="61">
        <f>G772+G812+G832</f>
        <v>0</v>
      </c>
      <c r="H767" s="388"/>
    </row>
    <row r="768" spans="1:8" ht="57" x14ac:dyDescent="0.2">
      <c r="A768" s="642"/>
      <c r="B768" s="639"/>
      <c r="C768" s="387" t="s">
        <v>2</v>
      </c>
      <c r="D768" s="61">
        <f t="shared" si="82"/>
        <v>69377</v>
      </c>
      <c r="E768" s="61">
        <f t="shared" si="82"/>
        <v>32755.520000000004</v>
      </c>
      <c r="F768" s="122">
        <f>E768/D768*100</f>
        <v>47.213802845323386</v>
      </c>
      <c r="G768" s="61">
        <f>G773+G813+G833</f>
        <v>32755.520000000004</v>
      </c>
      <c r="H768" s="388"/>
    </row>
    <row r="769" spans="1:8" ht="71.25" x14ac:dyDescent="0.2">
      <c r="A769" s="633"/>
      <c r="B769" s="640"/>
      <c r="C769" s="387" t="s">
        <v>3</v>
      </c>
      <c r="D769" s="61">
        <f t="shared" si="82"/>
        <v>50928.1</v>
      </c>
      <c r="E769" s="61">
        <f t="shared" si="82"/>
        <v>26175.52</v>
      </c>
      <c r="F769" s="122">
        <f>E769/D769*100</f>
        <v>51.39700872406393</v>
      </c>
      <c r="G769" s="61">
        <f>G774+G814+G834</f>
        <v>26175.52</v>
      </c>
      <c r="H769" s="388"/>
    </row>
    <row r="770" spans="1:8" ht="28.5" customHeight="1" x14ac:dyDescent="0.2">
      <c r="A770" s="687" t="s">
        <v>221</v>
      </c>
      <c r="B770" s="688"/>
      <c r="C770" s="688"/>
      <c r="D770" s="688"/>
      <c r="E770" s="688"/>
      <c r="F770" s="688"/>
      <c r="G770" s="688"/>
      <c r="H770" s="689"/>
    </row>
    <row r="771" spans="1:8" ht="15" customHeight="1" x14ac:dyDescent="0.2">
      <c r="A771" s="987"/>
      <c r="B771" s="638" t="s">
        <v>222</v>
      </c>
      <c r="C771" s="389" t="s">
        <v>1</v>
      </c>
      <c r="D771" s="390">
        <f>D772+D773+D774</f>
        <v>77759.799999999988</v>
      </c>
      <c r="E771" s="390">
        <f>E772+E773+E774</f>
        <v>44935.630000000005</v>
      </c>
      <c r="F771" s="122">
        <f>E771/D771*100</f>
        <v>57.787738651591191</v>
      </c>
      <c r="G771" s="390">
        <f>G772+G773+G774</f>
        <v>44935.630000000005</v>
      </c>
      <c r="H771" s="388"/>
    </row>
    <row r="772" spans="1:8" ht="42.75" x14ac:dyDescent="0.2">
      <c r="A772" s="642"/>
      <c r="B772" s="639"/>
      <c r="C772" s="387" t="s">
        <v>220</v>
      </c>
      <c r="D772" s="390">
        <v>0</v>
      </c>
      <c r="E772" s="390">
        <v>0</v>
      </c>
      <c r="F772" s="122">
        <v>0</v>
      </c>
      <c r="G772" s="390">
        <v>0</v>
      </c>
      <c r="H772" s="388"/>
    </row>
    <row r="773" spans="1:8" ht="57" x14ac:dyDescent="0.2">
      <c r="A773" s="642"/>
      <c r="B773" s="639"/>
      <c r="C773" s="387" t="s">
        <v>2</v>
      </c>
      <c r="D773" s="61">
        <f>D776</f>
        <v>34130</v>
      </c>
      <c r="E773" s="61">
        <f>E776</f>
        <v>22428.99</v>
      </c>
      <c r="F773" s="122">
        <f>E773/D773*100</f>
        <v>65.71634925285673</v>
      </c>
      <c r="G773" s="61">
        <f>G776</f>
        <v>22428.99</v>
      </c>
      <c r="H773" s="388"/>
    </row>
    <row r="774" spans="1:8" ht="44.25" customHeight="1" x14ac:dyDescent="0.2">
      <c r="A774" s="633"/>
      <c r="B774" s="640"/>
      <c r="C774" s="387" t="s">
        <v>3</v>
      </c>
      <c r="D774" s="61">
        <f>D777+D807</f>
        <v>43629.799999999996</v>
      </c>
      <c r="E774" s="61">
        <f>E777+E807</f>
        <v>22506.639999999999</v>
      </c>
      <c r="F774" s="122">
        <f>E774/D774*100</f>
        <v>51.585475982012298</v>
      </c>
      <c r="G774" s="61">
        <f>G777+G807</f>
        <v>22506.639999999999</v>
      </c>
      <c r="H774" s="388"/>
    </row>
    <row r="775" spans="1:8" ht="45" customHeight="1" x14ac:dyDescent="0.2">
      <c r="A775" s="620" t="s">
        <v>10</v>
      </c>
      <c r="B775" s="643" t="s">
        <v>223</v>
      </c>
      <c r="C775" s="391" t="s">
        <v>1</v>
      </c>
      <c r="D775" s="196">
        <f>D776+D777</f>
        <v>72119.799999999988</v>
      </c>
      <c r="E775" s="196">
        <f>E776+E777</f>
        <v>42334.65</v>
      </c>
      <c r="F775" s="392">
        <f>E775/D775*100</f>
        <v>58.700453966871805</v>
      </c>
      <c r="G775" s="196">
        <f>G776+G777</f>
        <v>42334.65</v>
      </c>
      <c r="H775" s="388"/>
    </row>
    <row r="776" spans="1:8" ht="45" customHeight="1" x14ac:dyDescent="0.2">
      <c r="A776" s="642"/>
      <c r="B776" s="643"/>
      <c r="C776" s="393" t="s">
        <v>224</v>
      </c>
      <c r="D776" s="379">
        <f>D801</f>
        <v>34130</v>
      </c>
      <c r="E776" s="379">
        <f>E801</f>
        <v>22428.99</v>
      </c>
      <c r="F776" s="392">
        <f t="shared" ref="F776:F823" si="83">E776/D776*100</f>
        <v>65.71634925285673</v>
      </c>
      <c r="G776" s="379">
        <f>G801</f>
        <v>22428.99</v>
      </c>
      <c r="H776" s="388"/>
    </row>
    <row r="777" spans="1:8" ht="60" x14ac:dyDescent="0.2">
      <c r="A777" s="642"/>
      <c r="B777" s="643"/>
      <c r="C777" s="393" t="s">
        <v>3</v>
      </c>
      <c r="D777" s="379">
        <f>D779+D790+D799+D802</f>
        <v>37989.799999999996</v>
      </c>
      <c r="E777" s="379">
        <f>E779+E790+E799+E802</f>
        <v>19905.66</v>
      </c>
      <c r="F777" s="392">
        <f t="shared" si="83"/>
        <v>52.397380349462232</v>
      </c>
      <c r="G777" s="379">
        <f>G779+G790+G799+G802</f>
        <v>19905.66</v>
      </c>
      <c r="H777" s="394"/>
    </row>
    <row r="778" spans="1:8" ht="26.25" customHeight="1" x14ac:dyDescent="0.2">
      <c r="A778" s="620" t="s">
        <v>11</v>
      </c>
      <c r="B778" s="622" t="s">
        <v>963</v>
      </c>
      <c r="C778" s="356" t="s">
        <v>1</v>
      </c>
      <c r="D778" s="196">
        <f>D779</f>
        <v>11030.6</v>
      </c>
      <c r="E778" s="196">
        <f>E779</f>
        <v>8223.73</v>
      </c>
      <c r="F778" s="392">
        <f t="shared" si="83"/>
        <v>74.553786738708666</v>
      </c>
      <c r="G778" s="196">
        <f>G779</f>
        <v>8223.73</v>
      </c>
      <c r="H778" s="388"/>
    </row>
    <row r="779" spans="1:8" ht="68.25" customHeight="1" x14ac:dyDescent="0.2">
      <c r="A779" s="621"/>
      <c r="B779" s="623"/>
      <c r="C779" s="393" t="s">
        <v>3</v>
      </c>
      <c r="D779" s="19">
        <f>D780+D781+D782+D783+D784+D785+D786+D787+D788</f>
        <v>11030.6</v>
      </c>
      <c r="E779" s="19">
        <f>E780+E781+E782+E783+E784+E785+E786+E787+E788</f>
        <v>8223.73</v>
      </c>
      <c r="F779" s="392">
        <f t="shared" si="83"/>
        <v>74.553786738708666</v>
      </c>
      <c r="G779" s="19">
        <f>G780+G781+G782+G783+G784+G785+G786+G787+G788</f>
        <v>8223.73</v>
      </c>
      <c r="H779" s="388"/>
    </row>
    <row r="780" spans="1:8" ht="93.75" customHeight="1" x14ac:dyDescent="0.2">
      <c r="A780" s="395" t="s">
        <v>12</v>
      </c>
      <c r="B780" s="396" t="s">
        <v>225</v>
      </c>
      <c r="C780" s="393" t="s">
        <v>3</v>
      </c>
      <c r="D780" s="197">
        <v>440</v>
      </c>
      <c r="E780" s="197">
        <v>420.57</v>
      </c>
      <c r="F780" s="392">
        <f t="shared" si="83"/>
        <v>95.584090909090918</v>
      </c>
      <c r="G780" s="397">
        <v>420.57</v>
      </c>
      <c r="H780" s="348" t="s">
        <v>226</v>
      </c>
    </row>
    <row r="781" spans="1:8" ht="94.5" customHeight="1" x14ac:dyDescent="0.2">
      <c r="A781" s="395" t="s">
        <v>107</v>
      </c>
      <c r="B781" s="398" t="s">
        <v>227</v>
      </c>
      <c r="C781" s="393" t="s">
        <v>3</v>
      </c>
      <c r="D781" s="197">
        <v>154.30000000000001</v>
      </c>
      <c r="E781" s="197">
        <v>143.06</v>
      </c>
      <c r="F781" s="392">
        <f>E781/D781*100</f>
        <v>92.715489306545678</v>
      </c>
      <c r="G781" s="399">
        <v>143.06</v>
      </c>
      <c r="H781" s="348" t="s">
        <v>226</v>
      </c>
    </row>
    <row r="782" spans="1:8" ht="93" customHeight="1" x14ac:dyDescent="0.2">
      <c r="A782" s="395" t="s">
        <v>108</v>
      </c>
      <c r="B782" s="396" t="s">
        <v>228</v>
      </c>
      <c r="C782" s="393" t="s">
        <v>3</v>
      </c>
      <c r="D782" s="19">
        <v>315</v>
      </c>
      <c r="E782" s="19">
        <v>0</v>
      </c>
      <c r="F782" s="392">
        <f t="shared" si="83"/>
        <v>0</v>
      </c>
      <c r="G782" s="397">
        <v>0</v>
      </c>
      <c r="H782" s="348" t="s">
        <v>226</v>
      </c>
    </row>
    <row r="783" spans="1:8" ht="82.5" customHeight="1" x14ac:dyDescent="0.2">
      <c r="A783" s="395" t="s">
        <v>109</v>
      </c>
      <c r="B783" s="396" t="s">
        <v>229</v>
      </c>
      <c r="C783" s="393" t="s">
        <v>3</v>
      </c>
      <c r="D783" s="197">
        <v>15.8</v>
      </c>
      <c r="E783" s="197">
        <v>0</v>
      </c>
      <c r="F783" s="392">
        <f t="shared" si="83"/>
        <v>0</v>
      </c>
      <c r="G783" s="397">
        <v>0</v>
      </c>
      <c r="H783" s="348" t="s">
        <v>226</v>
      </c>
    </row>
    <row r="784" spans="1:8" ht="84.75" customHeight="1" x14ac:dyDescent="0.2">
      <c r="A784" s="395" t="s">
        <v>110</v>
      </c>
      <c r="B784" s="396" t="s">
        <v>230</v>
      </c>
      <c r="C784" s="393" t="s">
        <v>3</v>
      </c>
      <c r="D784" s="197">
        <v>11.1</v>
      </c>
      <c r="E784" s="197">
        <v>0</v>
      </c>
      <c r="F784" s="392">
        <f t="shared" si="83"/>
        <v>0</v>
      </c>
      <c r="G784" s="397">
        <v>0</v>
      </c>
      <c r="H784" s="348" t="s">
        <v>226</v>
      </c>
    </row>
    <row r="785" spans="1:8" ht="87" customHeight="1" x14ac:dyDescent="0.2">
      <c r="A785" s="395" t="s">
        <v>13</v>
      </c>
      <c r="B785" s="396" t="s">
        <v>231</v>
      </c>
      <c r="C785" s="393" t="s">
        <v>3</v>
      </c>
      <c r="D785" s="197">
        <v>28.4</v>
      </c>
      <c r="E785" s="197">
        <v>27</v>
      </c>
      <c r="F785" s="392">
        <f>E785/D785*100</f>
        <v>95.070422535211279</v>
      </c>
      <c r="G785" s="397">
        <v>27</v>
      </c>
      <c r="H785" s="348" t="s">
        <v>226</v>
      </c>
    </row>
    <row r="786" spans="1:8" ht="69.75" customHeight="1" x14ac:dyDescent="0.2">
      <c r="A786" s="395" t="s">
        <v>232</v>
      </c>
      <c r="B786" s="396" t="s">
        <v>233</v>
      </c>
      <c r="C786" s="393" t="s">
        <v>3</v>
      </c>
      <c r="D786" s="197">
        <v>11.1</v>
      </c>
      <c r="E786" s="197">
        <v>6.1</v>
      </c>
      <c r="F786" s="392">
        <f t="shared" si="83"/>
        <v>54.95495495495495</v>
      </c>
      <c r="G786" s="397">
        <v>6.1</v>
      </c>
      <c r="H786" s="348" t="s">
        <v>226</v>
      </c>
    </row>
    <row r="787" spans="1:8" ht="212.25" customHeight="1" x14ac:dyDescent="0.2">
      <c r="A787" s="400" t="s">
        <v>234</v>
      </c>
      <c r="B787" s="396" t="s">
        <v>235</v>
      </c>
      <c r="C787" s="393" t="s">
        <v>3</v>
      </c>
      <c r="D787" s="19">
        <v>10025</v>
      </c>
      <c r="E787" s="401">
        <v>7600</v>
      </c>
      <c r="F787" s="392">
        <f>E787/D787*100</f>
        <v>75.81047381546135</v>
      </c>
      <c r="G787" s="397">
        <v>7600</v>
      </c>
      <c r="H787" s="348" t="s">
        <v>226</v>
      </c>
    </row>
    <row r="788" spans="1:8" ht="98.25" customHeight="1" x14ac:dyDescent="0.2">
      <c r="A788" s="395" t="s">
        <v>236</v>
      </c>
      <c r="B788" s="396" t="s">
        <v>237</v>
      </c>
      <c r="C788" s="393" t="s">
        <v>3</v>
      </c>
      <c r="D788" s="402">
        <v>29.9</v>
      </c>
      <c r="E788" s="197">
        <v>27</v>
      </c>
      <c r="F788" s="392">
        <f t="shared" si="83"/>
        <v>90.301003344481614</v>
      </c>
      <c r="G788" s="399">
        <v>27</v>
      </c>
      <c r="H788" s="343" t="s">
        <v>226</v>
      </c>
    </row>
    <row r="789" spans="1:8" ht="15" customHeight="1" x14ac:dyDescent="0.2">
      <c r="A789" s="620" t="s">
        <v>14</v>
      </c>
      <c r="B789" s="622" t="s">
        <v>964</v>
      </c>
      <c r="C789" s="356" t="s">
        <v>1</v>
      </c>
      <c r="D789" s="19">
        <f>D790</f>
        <v>15152</v>
      </c>
      <c r="E789" s="19">
        <f>E790</f>
        <v>6135.7</v>
      </c>
      <c r="F789" s="392">
        <f t="shared" si="83"/>
        <v>40.494324181626183</v>
      </c>
      <c r="G789" s="19">
        <f>G790</f>
        <v>6135.7</v>
      </c>
      <c r="H789" s="348"/>
    </row>
    <row r="790" spans="1:8" ht="75" customHeight="1" x14ac:dyDescent="0.2">
      <c r="A790" s="621"/>
      <c r="B790" s="623"/>
      <c r="C790" s="393" t="s">
        <v>3</v>
      </c>
      <c r="D790" s="32">
        <f>D791+D792+D793+D794+D795+D796+D797</f>
        <v>15152</v>
      </c>
      <c r="E790" s="32">
        <f>E791+E792+E793+E794+E795+E796+E797</f>
        <v>6135.7</v>
      </c>
      <c r="F790" s="392">
        <f t="shared" si="83"/>
        <v>40.494324181626183</v>
      </c>
      <c r="G790" s="32">
        <f>G791+G792+G793+G794+G795+G796+G797</f>
        <v>6135.7</v>
      </c>
      <c r="H790" s="388"/>
    </row>
    <row r="791" spans="1:8" ht="93.75" customHeight="1" x14ac:dyDescent="0.2">
      <c r="A791" s="395" t="s">
        <v>15</v>
      </c>
      <c r="B791" s="396" t="s">
        <v>238</v>
      </c>
      <c r="C791" s="393" t="s">
        <v>3</v>
      </c>
      <c r="D791" s="197">
        <v>4000</v>
      </c>
      <c r="E791" s="197">
        <v>3</v>
      </c>
      <c r="F791" s="392">
        <f t="shared" si="83"/>
        <v>7.4999999999999997E-2</v>
      </c>
      <c r="G791" s="397">
        <v>3</v>
      </c>
      <c r="H791" s="348" t="s">
        <v>226</v>
      </c>
    </row>
    <row r="792" spans="1:8" ht="176.25" customHeight="1" x14ac:dyDescent="0.2">
      <c r="A792" s="395" t="s">
        <v>170</v>
      </c>
      <c r="B792" s="396" t="s">
        <v>239</v>
      </c>
      <c r="C792" s="393" t="s">
        <v>3</v>
      </c>
      <c r="D792" s="197">
        <v>1462</v>
      </c>
      <c r="E792" s="197">
        <v>608.05999999999995</v>
      </c>
      <c r="F792" s="392">
        <f t="shared" si="83"/>
        <v>41.590971272229822</v>
      </c>
      <c r="G792" s="399">
        <v>608.05999999999995</v>
      </c>
      <c r="H792" s="348" t="s">
        <v>226</v>
      </c>
    </row>
    <row r="793" spans="1:8" ht="152.25" customHeight="1" x14ac:dyDescent="0.2">
      <c r="A793" s="395" t="s">
        <v>171</v>
      </c>
      <c r="B793" s="396" t="s">
        <v>240</v>
      </c>
      <c r="C793" s="393" t="s">
        <v>3</v>
      </c>
      <c r="D793" s="197">
        <v>436</v>
      </c>
      <c r="E793" s="399">
        <v>168</v>
      </c>
      <c r="F793" s="392">
        <f t="shared" si="83"/>
        <v>38.532110091743121</v>
      </c>
      <c r="G793" s="19">
        <v>168</v>
      </c>
      <c r="H793" s="343" t="s">
        <v>226</v>
      </c>
    </row>
    <row r="794" spans="1:8" ht="97.5" customHeight="1" x14ac:dyDescent="0.2">
      <c r="A794" s="395" t="s">
        <v>172</v>
      </c>
      <c r="B794" s="396" t="s">
        <v>241</v>
      </c>
      <c r="C794" s="393" t="s">
        <v>3</v>
      </c>
      <c r="D794" s="399">
        <v>4856</v>
      </c>
      <c r="E794" s="197">
        <v>2359.1999999999998</v>
      </c>
      <c r="F794" s="392">
        <f t="shared" si="83"/>
        <v>48.583196046128499</v>
      </c>
      <c r="G794" s="404">
        <v>2359.1999999999998</v>
      </c>
      <c r="H794" s="348" t="s">
        <v>226</v>
      </c>
    </row>
    <row r="795" spans="1:8" ht="75" customHeight="1" x14ac:dyDescent="0.2">
      <c r="A795" s="395" t="s">
        <v>242</v>
      </c>
      <c r="B795" s="396" t="s">
        <v>243</v>
      </c>
      <c r="C795" s="393" t="s">
        <v>3</v>
      </c>
      <c r="D795" s="19">
        <v>3000</v>
      </c>
      <c r="E795" s="19">
        <v>2530.9</v>
      </c>
      <c r="F795" s="392">
        <f t="shared" si="83"/>
        <v>84.36333333333333</v>
      </c>
      <c r="G795" s="399">
        <v>2530.9</v>
      </c>
      <c r="H795" s="348" t="s">
        <v>226</v>
      </c>
    </row>
    <row r="796" spans="1:8" ht="105" customHeight="1" x14ac:dyDescent="0.2">
      <c r="A796" s="395" t="s">
        <v>244</v>
      </c>
      <c r="B796" s="396" t="s">
        <v>245</v>
      </c>
      <c r="C796" s="393" t="s">
        <v>3</v>
      </c>
      <c r="D796" s="197">
        <v>1270</v>
      </c>
      <c r="E796" s="399">
        <v>466.54</v>
      </c>
      <c r="F796" s="392">
        <f t="shared" si="83"/>
        <v>36.735433070866144</v>
      </c>
      <c r="G796" s="19">
        <v>466.54</v>
      </c>
      <c r="H796" s="343" t="s">
        <v>226</v>
      </c>
    </row>
    <row r="797" spans="1:8" ht="86.25" customHeight="1" x14ac:dyDescent="0.2">
      <c r="A797" s="395" t="s">
        <v>246</v>
      </c>
      <c r="B797" s="396" t="s">
        <v>247</v>
      </c>
      <c r="C797" s="393" t="s">
        <v>3</v>
      </c>
      <c r="D797" s="197">
        <v>128</v>
      </c>
      <c r="E797" s="399">
        <v>0</v>
      </c>
      <c r="F797" s="392">
        <f t="shared" si="83"/>
        <v>0</v>
      </c>
      <c r="G797" s="405">
        <v>0</v>
      </c>
      <c r="H797" s="343" t="s">
        <v>965</v>
      </c>
    </row>
    <row r="798" spans="1:8" ht="45" customHeight="1" x14ac:dyDescent="0.2">
      <c r="A798" s="620" t="s">
        <v>173</v>
      </c>
      <c r="B798" s="622" t="s">
        <v>966</v>
      </c>
      <c r="C798" s="356" t="s">
        <v>1</v>
      </c>
      <c r="D798" s="32">
        <f>D799</f>
        <v>11082.5</v>
      </c>
      <c r="E798" s="32">
        <f>E799</f>
        <v>5456.78</v>
      </c>
      <c r="F798" s="392">
        <f t="shared" si="83"/>
        <v>49.237807353936383</v>
      </c>
      <c r="G798" s="19">
        <f>G799</f>
        <v>5456.78</v>
      </c>
      <c r="H798" s="493" t="s">
        <v>248</v>
      </c>
    </row>
    <row r="799" spans="1:8" ht="70.5" customHeight="1" x14ac:dyDescent="0.2">
      <c r="A799" s="621"/>
      <c r="B799" s="623"/>
      <c r="C799" s="393" t="s">
        <v>3</v>
      </c>
      <c r="D799" s="109">
        <v>11082.5</v>
      </c>
      <c r="E799" s="109">
        <v>5456.78</v>
      </c>
      <c r="F799" s="392">
        <f t="shared" si="83"/>
        <v>49.237807353936383</v>
      </c>
      <c r="G799" s="404">
        <v>5456.78</v>
      </c>
      <c r="H799" s="498"/>
    </row>
    <row r="800" spans="1:8" ht="15" customHeight="1" x14ac:dyDescent="0.2">
      <c r="A800" s="620" t="s">
        <v>249</v>
      </c>
      <c r="B800" s="622" t="s">
        <v>967</v>
      </c>
      <c r="C800" s="426" t="s">
        <v>1</v>
      </c>
      <c r="D800" s="109">
        <f>D801+D802</f>
        <v>34854.699999999997</v>
      </c>
      <c r="E800" s="109">
        <f>E801+E802</f>
        <v>22518.440000000002</v>
      </c>
      <c r="F800" s="392">
        <f t="shared" si="83"/>
        <v>64.606609725517657</v>
      </c>
      <c r="G800" s="109">
        <f>G801+G802</f>
        <v>22518.440000000002</v>
      </c>
      <c r="H800" s="351"/>
    </row>
    <row r="801" spans="1:8" ht="75" customHeight="1" x14ac:dyDescent="0.2">
      <c r="A801" s="641"/>
      <c r="B801" s="644"/>
      <c r="C801" s="393" t="s">
        <v>2</v>
      </c>
      <c r="D801" s="32">
        <f>D805</f>
        <v>34130</v>
      </c>
      <c r="E801" s="32">
        <f>E805</f>
        <v>22428.99</v>
      </c>
      <c r="F801" s="392">
        <f t="shared" si="83"/>
        <v>65.71634925285673</v>
      </c>
      <c r="G801" s="32">
        <f>G805</f>
        <v>22428.99</v>
      </c>
      <c r="H801" s="388"/>
    </row>
    <row r="802" spans="1:8" ht="69" customHeight="1" x14ac:dyDescent="0.2">
      <c r="A802" s="621"/>
      <c r="B802" s="623"/>
      <c r="C802" s="393" t="s">
        <v>3</v>
      </c>
      <c r="D802" s="109">
        <f>D803+D804</f>
        <v>724.7</v>
      </c>
      <c r="E802" s="109">
        <f>E803+E804</f>
        <v>89.45</v>
      </c>
      <c r="F802" s="392">
        <f t="shared" si="83"/>
        <v>12.343038498689113</v>
      </c>
      <c r="G802" s="109">
        <f>G803+G804</f>
        <v>89.45</v>
      </c>
      <c r="H802" s="388"/>
    </row>
    <row r="803" spans="1:8" ht="177.75" customHeight="1" x14ac:dyDescent="0.2">
      <c r="A803" s="395" t="s">
        <v>250</v>
      </c>
      <c r="B803" s="396" t="s">
        <v>251</v>
      </c>
      <c r="C803" s="393" t="s">
        <v>3</v>
      </c>
      <c r="D803" s="197">
        <v>403</v>
      </c>
      <c r="E803" s="399">
        <v>17.190000000000001</v>
      </c>
      <c r="F803" s="392">
        <f t="shared" si="83"/>
        <v>4.2655086848635237</v>
      </c>
      <c r="G803" s="399">
        <v>17.190000000000001</v>
      </c>
      <c r="H803" s="343" t="s">
        <v>226</v>
      </c>
    </row>
    <row r="804" spans="1:8" ht="85.5" customHeight="1" x14ac:dyDescent="0.2">
      <c r="A804" s="395" t="s">
        <v>252</v>
      </c>
      <c r="B804" s="396" t="s">
        <v>253</v>
      </c>
      <c r="C804" s="393" t="s">
        <v>3</v>
      </c>
      <c r="D804" s="197">
        <v>321.7</v>
      </c>
      <c r="E804" s="399">
        <v>72.260000000000005</v>
      </c>
      <c r="F804" s="392">
        <f t="shared" si="83"/>
        <v>22.461921044451355</v>
      </c>
      <c r="G804" s="399">
        <v>72.260000000000005</v>
      </c>
      <c r="H804" s="343" t="s">
        <v>226</v>
      </c>
    </row>
    <row r="805" spans="1:8" ht="61.5" customHeight="1" x14ac:dyDescent="0.2">
      <c r="A805" s="395" t="s">
        <v>254</v>
      </c>
      <c r="B805" s="396" t="s">
        <v>255</v>
      </c>
      <c r="C805" s="393" t="s">
        <v>2</v>
      </c>
      <c r="D805" s="197">
        <v>34130</v>
      </c>
      <c r="E805" s="399">
        <v>22428.99</v>
      </c>
      <c r="F805" s="392">
        <f t="shared" si="83"/>
        <v>65.71634925285673</v>
      </c>
      <c r="G805" s="19">
        <v>22428.99</v>
      </c>
      <c r="H805" s="343" t="s">
        <v>226</v>
      </c>
    </row>
    <row r="806" spans="1:8" ht="21.75" customHeight="1" x14ac:dyDescent="0.2">
      <c r="A806" s="620" t="s">
        <v>16</v>
      </c>
      <c r="B806" s="634" t="s">
        <v>256</v>
      </c>
      <c r="C806" s="391" t="s">
        <v>1</v>
      </c>
      <c r="D806" s="32">
        <f>D807</f>
        <v>5640</v>
      </c>
      <c r="E806" s="32">
        <f>E807</f>
        <v>2600.98</v>
      </c>
      <c r="F806" s="392">
        <f t="shared" si="83"/>
        <v>46.116666666666667</v>
      </c>
      <c r="G806" s="32">
        <f>G807</f>
        <v>2600.98</v>
      </c>
      <c r="H806" s="388"/>
    </row>
    <row r="807" spans="1:8" ht="87" customHeight="1" x14ac:dyDescent="0.2">
      <c r="A807" s="633"/>
      <c r="B807" s="635"/>
      <c r="C807" s="393" t="s">
        <v>3</v>
      </c>
      <c r="D807" s="32">
        <f>D809</f>
        <v>5640</v>
      </c>
      <c r="E807" s="32">
        <f>E809</f>
        <v>2600.98</v>
      </c>
      <c r="F807" s="392">
        <f t="shared" si="83"/>
        <v>46.116666666666667</v>
      </c>
      <c r="G807" s="32">
        <f>G809</f>
        <v>2600.98</v>
      </c>
      <c r="H807" s="388"/>
    </row>
    <row r="808" spans="1:8" ht="45" customHeight="1" x14ac:dyDescent="0.2">
      <c r="A808" s="620" t="s">
        <v>17</v>
      </c>
      <c r="B808" s="622" t="s">
        <v>257</v>
      </c>
      <c r="C808" s="391" t="s">
        <v>1</v>
      </c>
      <c r="D808" s="32">
        <f>D809</f>
        <v>5640</v>
      </c>
      <c r="E808" s="32">
        <f>E809</f>
        <v>2600.98</v>
      </c>
      <c r="F808" s="392">
        <f t="shared" si="83"/>
        <v>46.116666666666667</v>
      </c>
      <c r="G808" s="32">
        <f>G809</f>
        <v>2600.98</v>
      </c>
      <c r="H808" s="493" t="s">
        <v>258</v>
      </c>
    </row>
    <row r="809" spans="1:8" ht="50.25" customHeight="1" x14ac:dyDescent="0.2">
      <c r="A809" s="621"/>
      <c r="B809" s="623"/>
      <c r="C809" s="393" t="s">
        <v>3</v>
      </c>
      <c r="D809" s="19">
        <v>5640</v>
      </c>
      <c r="E809" s="19">
        <v>2600.98</v>
      </c>
      <c r="F809" s="392">
        <f t="shared" si="83"/>
        <v>46.116666666666667</v>
      </c>
      <c r="G809" s="397">
        <v>2600.98</v>
      </c>
      <c r="H809" s="498"/>
    </row>
    <row r="810" spans="1:8" ht="26.25" customHeight="1" x14ac:dyDescent="0.2">
      <c r="A810" s="687" t="s">
        <v>1130</v>
      </c>
      <c r="B810" s="682"/>
      <c r="C810" s="682"/>
      <c r="D810" s="682"/>
      <c r="E810" s="682"/>
      <c r="F810" s="682"/>
      <c r="G810" s="682"/>
      <c r="H810" s="683"/>
    </row>
    <row r="811" spans="1:8" ht="15" customHeight="1" x14ac:dyDescent="0.2">
      <c r="A811" s="636"/>
      <c r="B811" s="638" t="s">
        <v>222</v>
      </c>
      <c r="C811" s="407" t="s">
        <v>1</v>
      </c>
      <c r="D811" s="61">
        <f>D812+D813+D814</f>
        <v>500</v>
      </c>
      <c r="E811" s="61">
        <f>E812+E813+E814</f>
        <v>0</v>
      </c>
      <c r="F811" s="408">
        <f t="shared" si="83"/>
        <v>0</v>
      </c>
      <c r="G811" s="61">
        <f>G812+G813+G814</f>
        <v>0</v>
      </c>
      <c r="H811" s="388"/>
    </row>
    <row r="812" spans="1:8" ht="42.75" x14ac:dyDescent="0.2">
      <c r="A812" s="637"/>
      <c r="B812" s="639"/>
      <c r="C812" s="387" t="s">
        <v>8</v>
      </c>
      <c r="D812" s="61">
        <f>D816</f>
        <v>0</v>
      </c>
      <c r="E812" s="61">
        <f>E816</f>
        <v>0</v>
      </c>
      <c r="F812" s="408">
        <v>0</v>
      </c>
      <c r="G812" s="61">
        <f>G816</f>
        <v>0</v>
      </c>
      <c r="H812" s="388"/>
    </row>
    <row r="813" spans="1:8" ht="46.5" customHeight="1" x14ac:dyDescent="0.2">
      <c r="A813" s="637"/>
      <c r="B813" s="639"/>
      <c r="C813" s="387" t="s">
        <v>2</v>
      </c>
      <c r="D813" s="61">
        <v>0</v>
      </c>
      <c r="E813" s="61">
        <v>0</v>
      </c>
      <c r="F813" s="408">
        <v>0</v>
      </c>
      <c r="G813" s="61">
        <v>0</v>
      </c>
      <c r="H813" s="388"/>
    </row>
    <row r="814" spans="1:8" ht="55.5" customHeight="1" x14ac:dyDescent="0.2">
      <c r="A814" s="637"/>
      <c r="B814" s="640"/>
      <c r="C814" s="387" t="s">
        <v>3</v>
      </c>
      <c r="D814" s="61">
        <f>D817+D825</f>
        <v>500</v>
      </c>
      <c r="E814" s="61">
        <f>E817+E825</f>
        <v>0</v>
      </c>
      <c r="F814" s="408">
        <f t="shared" si="83"/>
        <v>0</v>
      </c>
      <c r="G814" s="61">
        <f>G817+G825</f>
        <v>0</v>
      </c>
      <c r="H814" s="388"/>
    </row>
    <row r="815" spans="1:8" ht="61.5" customHeight="1" x14ac:dyDescent="0.2">
      <c r="A815" s="641" t="s">
        <v>10</v>
      </c>
      <c r="B815" s="643" t="s">
        <v>259</v>
      </c>
      <c r="C815" s="391" t="s">
        <v>1</v>
      </c>
      <c r="D815" s="19">
        <f>D816+D817</f>
        <v>500</v>
      </c>
      <c r="E815" s="19">
        <f>E816+E817</f>
        <v>0</v>
      </c>
      <c r="F815" s="392">
        <f t="shared" si="83"/>
        <v>0</v>
      </c>
      <c r="G815" s="19">
        <f>G816+G817</f>
        <v>0</v>
      </c>
      <c r="H815" s="388"/>
    </row>
    <row r="816" spans="1:8" ht="102" customHeight="1" x14ac:dyDescent="0.2">
      <c r="A816" s="642"/>
      <c r="B816" s="643"/>
      <c r="C816" s="393" t="s">
        <v>260</v>
      </c>
      <c r="D816" s="197">
        <f>D819</f>
        <v>0</v>
      </c>
      <c r="E816" s="197">
        <f>E819</f>
        <v>0</v>
      </c>
      <c r="F816" s="392">
        <v>0</v>
      </c>
      <c r="G816" s="197">
        <f>G819</f>
        <v>0</v>
      </c>
      <c r="H816" s="388"/>
    </row>
    <row r="817" spans="1:8" ht="97.5" customHeight="1" x14ac:dyDescent="0.2">
      <c r="A817" s="642"/>
      <c r="B817" s="643"/>
      <c r="C817" s="393" t="s">
        <v>3</v>
      </c>
      <c r="D817" s="197">
        <f>D820</f>
        <v>500</v>
      </c>
      <c r="E817" s="197">
        <f>E820</f>
        <v>0</v>
      </c>
      <c r="F817" s="392">
        <f t="shared" si="83"/>
        <v>0</v>
      </c>
      <c r="G817" s="197">
        <f>G820</f>
        <v>0</v>
      </c>
      <c r="H817" s="394"/>
    </row>
    <row r="818" spans="1:8" ht="45" customHeight="1" x14ac:dyDescent="0.2">
      <c r="A818" s="620" t="s">
        <v>11</v>
      </c>
      <c r="B818" s="622" t="s">
        <v>968</v>
      </c>
      <c r="C818" s="391" t="s">
        <v>1</v>
      </c>
      <c r="D818" s="19">
        <f>D819+D820</f>
        <v>500</v>
      </c>
      <c r="E818" s="19">
        <f>E819+E820</f>
        <v>0</v>
      </c>
      <c r="F818" s="392">
        <f t="shared" si="83"/>
        <v>0</v>
      </c>
      <c r="G818" s="19">
        <f>G819+G820</f>
        <v>0</v>
      </c>
      <c r="H818" s="388"/>
    </row>
    <row r="819" spans="1:8" ht="49.5" customHeight="1" x14ac:dyDescent="0.2">
      <c r="A819" s="641"/>
      <c r="B819" s="644"/>
      <c r="C819" s="393" t="s">
        <v>261</v>
      </c>
      <c r="D819" s="197">
        <f>D822</f>
        <v>0</v>
      </c>
      <c r="E819" s="197">
        <f>E822</f>
        <v>0</v>
      </c>
      <c r="F819" s="392">
        <v>0</v>
      </c>
      <c r="G819" s="197">
        <f>G822</f>
        <v>0</v>
      </c>
      <c r="H819" s="388"/>
    </row>
    <row r="820" spans="1:8" ht="45" customHeight="1" x14ac:dyDescent="0.2">
      <c r="A820" s="621"/>
      <c r="B820" s="623"/>
      <c r="C820" s="391" t="s">
        <v>3</v>
      </c>
      <c r="D820" s="19">
        <f>D821+D823</f>
        <v>500</v>
      </c>
      <c r="E820" s="19">
        <f>E821+E823</f>
        <v>0</v>
      </c>
      <c r="F820" s="392">
        <f t="shared" si="83"/>
        <v>0</v>
      </c>
      <c r="G820" s="19">
        <f>G821+G823</f>
        <v>0</v>
      </c>
      <c r="H820" s="388"/>
    </row>
    <row r="821" spans="1:8" ht="96" customHeight="1" x14ac:dyDescent="0.2">
      <c r="A821" s="400" t="s">
        <v>12</v>
      </c>
      <c r="B821" s="409" t="s">
        <v>262</v>
      </c>
      <c r="C821" s="391" t="s">
        <v>3</v>
      </c>
      <c r="D821" s="19">
        <v>400</v>
      </c>
      <c r="E821" s="19">
        <v>0</v>
      </c>
      <c r="F821" s="392">
        <f t="shared" si="83"/>
        <v>0</v>
      </c>
      <c r="G821" s="399">
        <v>0</v>
      </c>
      <c r="H821" s="348" t="s">
        <v>258</v>
      </c>
    </row>
    <row r="822" spans="1:8" ht="44.25" customHeight="1" x14ac:dyDescent="0.2">
      <c r="A822" s="620" t="s">
        <v>107</v>
      </c>
      <c r="B822" s="645" t="s">
        <v>263</v>
      </c>
      <c r="C822" s="403" t="s">
        <v>8</v>
      </c>
      <c r="D822" s="108">
        <v>0</v>
      </c>
      <c r="E822" s="108">
        <v>0</v>
      </c>
      <c r="F822" s="392">
        <v>0</v>
      </c>
      <c r="G822" s="19">
        <v>0</v>
      </c>
      <c r="H822" s="493" t="s">
        <v>969</v>
      </c>
    </row>
    <row r="823" spans="1:8" ht="54.75" customHeight="1" x14ac:dyDescent="0.2">
      <c r="A823" s="641"/>
      <c r="B823" s="646"/>
      <c r="C823" s="391" t="s">
        <v>3</v>
      </c>
      <c r="D823" s="32">
        <v>100</v>
      </c>
      <c r="E823" s="32">
        <v>0</v>
      </c>
      <c r="F823" s="392">
        <f t="shared" si="83"/>
        <v>0</v>
      </c>
      <c r="G823" s="397">
        <v>0</v>
      </c>
      <c r="H823" s="498"/>
    </row>
    <row r="824" spans="1:8" ht="45" customHeight="1" x14ac:dyDescent="0.2">
      <c r="A824" s="620" t="s">
        <v>16</v>
      </c>
      <c r="B824" s="634" t="s">
        <v>265</v>
      </c>
      <c r="C824" s="406" t="s">
        <v>1</v>
      </c>
      <c r="D824" s="109">
        <f>D825</f>
        <v>0</v>
      </c>
      <c r="E824" s="109">
        <f>E825</f>
        <v>0</v>
      </c>
      <c r="F824" s="392">
        <v>0</v>
      </c>
      <c r="G824" s="109">
        <f>G825</f>
        <v>0</v>
      </c>
      <c r="H824" s="410"/>
    </row>
    <row r="825" spans="1:8" ht="55.5" customHeight="1" x14ac:dyDescent="0.2">
      <c r="A825" s="633"/>
      <c r="B825" s="643"/>
      <c r="C825" s="393" t="s">
        <v>3</v>
      </c>
      <c r="D825" s="411">
        <f>D827</f>
        <v>0</v>
      </c>
      <c r="E825" s="411">
        <f>E827</f>
        <v>0</v>
      </c>
      <c r="F825" s="392">
        <v>0</v>
      </c>
      <c r="G825" s="411">
        <f>G827</f>
        <v>0</v>
      </c>
      <c r="H825" s="394"/>
    </row>
    <row r="826" spans="1:8" ht="25.5" customHeight="1" x14ac:dyDescent="0.2">
      <c r="A826" s="620" t="s">
        <v>17</v>
      </c>
      <c r="B826" s="622" t="s">
        <v>266</v>
      </c>
      <c r="C826" s="391" t="s">
        <v>1</v>
      </c>
      <c r="D826" s="32">
        <f>D827</f>
        <v>0</v>
      </c>
      <c r="E826" s="32">
        <f>E827</f>
        <v>0</v>
      </c>
      <c r="F826" s="392">
        <v>0</v>
      </c>
      <c r="G826" s="32">
        <f>G827</f>
        <v>0</v>
      </c>
      <c r="H826" s="388"/>
    </row>
    <row r="827" spans="1:8" ht="72" customHeight="1" x14ac:dyDescent="0.2">
      <c r="A827" s="621"/>
      <c r="B827" s="623"/>
      <c r="C827" s="391" t="s">
        <v>3</v>
      </c>
      <c r="D827" s="32">
        <f>D828+D829</f>
        <v>0</v>
      </c>
      <c r="E827" s="32">
        <f>E828+E829</f>
        <v>0</v>
      </c>
      <c r="F827" s="392">
        <v>0</v>
      </c>
      <c r="G827" s="32">
        <f>G828+G829</f>
        <v>0</v>
      </c>
      <c r="H827" s="388"/>
    </row>
    <row r="828" spans="1:8" ht="109.5" customHeight="1" x14ac:dyDescent="0.2">
      <c r="A828" s="400" t="s">
        <v>18</v>
      </c>
      <c r="B828" s="412" t="s">
        <v>267</v>
      </c>
      <c r="C828" s="413" t="s">
        <v>3</v>
      </c>
      <c r="D828" s="223">
        <v>0</v>
      </c>
      <c r="E828" s="223">
        <v>0</v>
      </c>
      <c r="F828" s="392">
        <v>0</v>
      </c>
      <c r="G828" s="223">
        <v>0</v>
      </c>
      <c r="H828" s="348" t="s">
        <v>264</v>
      </c>
    </row>
    <row r="829" spans="1:8" ht="75" x14ac:dyDescent="0.2">
      <c r="A829" s="400" t="s">
        <v>113</v>
      </c>
      <c r="B829" s="409" t="s">
        <v>268</v>
      </c>
      <c r="C829" s="391" t="s">
        <v>3</v>
      </c>
      <c r="D829" s="32">
        <v>0</v>
      </c>
      <c r="E829" s="32">
        <v>0</v>
      </c>
      <c r="F829" s="392">
        <v>0</v>
      </c>
      <c r="G829" s="32">
        <v>0</v>
      </c>
      <c r="H829" s="348" t="s">
        <v>264</v>
      </c>
    </row>
    <row r="830" spans="1:8" ht="30" customHeight="1" x14ac:dyDescent="0.2">
      <c r="A830" s="681" t="s">
        <v>1131</v>
      </c>
      <c r="B830" s="682"/>
      <c r="C830" s="682"/>
      <c r="D830" s="682"/>
      <c r="E830" s="682"/>
      <c r="F830" s="682"/>
      <c r="G830" s="682"/>
      <c r="H830" s="683"/>
    </row>
    <row r="831" spans="1:8" ht="24" customHeight="1" x14ac:dyDescent="0.2">
      <c r="A831" s="684"/>
      <c r="B831" s="638" t="s">
        <v>222</v>
      </c>
      <c r="C831" s="387" t="s">
        <v>1</v>
      </c>
      <c r="D831" s="61">
        <f>D832+D833+D834</f>
        <v>42045.3</v>
      </c>
      <c r="E831" s="61">
        <f>E832+E833+E834</f>
        <v>13995.41</v>
      </c>
      <c r="F831" s="408">
        <f t="shared" ref="F831:F843" si="84">E831/D831*100</f>
        <v>33.28650289092954</v>
      </c>
      <c r="G831" s="61">
        <f>G832+G833+G834</f>
        <v>13995.41</v>
      </c>
      <c r="H831" s="388"/>
    </row>
    <row r="832" spans="1:8" ht="30" customHeight="1" x14ac:dyDescent="0.2">
      <c r="A832" s="685"/>
      <c r="B832" s="639"/>
      <c r="C832" s="387" t="s">
        <v>220</v>
      </c>
      <c r="D832" s="61">
        <v>0</v>
      </c>
      <c r="E832" s="61">
        <v>0</v>
      </c>
      <c r="F832" s="408">
        <v>0</v>
      </c>
      <c r="G832" s="61">
        <v>0</v>
      </c>
      <c r="H832" s="388"/>
    </row>
    <row r="833" spans="1:8" ht="51.75" customHeight="1" x14ac:dyDescent="0.2">
      <c r="A833" s="685"/>
      <c r="B833" s="639"/>
      <c r="C833" s="387" t="s">
        <v>2</v>
      </c>
      <c r="D833" s="61">
        <f>D841</f>
        <v>35247</v>
      </c>
      <c r="E833" s="61">
        <f>E841</f>
        <v>10326.530000000001</v>
      </c>
      <c r="F833" s="408">
        <f t="shared" si="84"/>
        <v>29.297613981331743</v>
      </c>
      <c r="G833" s="61">
        <f>G841</f>
        <v>10326.530000000001</v>
      </c>
      <c r="H833" s="388"/>
    </row>
    <row r="834" spans="1:8" ht="45" customHeight="1" x14ac:dyDescent="0.2">
      <c r="A834" s="686"/>
      <c r="B834" s="640"/>
      <c r="C834" s="387" t="s">
        <v>3</v>
      </c>
      <c r="D834" s="61">
        <f>D836</f>
        <v>6798.3</v>
      </c>
      <c r="E834" s="61">
        <f>E836</f>
        <v>3668.88</v>
      </c>
      <c r="F834" s="408">
        <f t="shared" si="84"/>
        <v>53.96760954944618</v>
      </c>
      <c r="G834" s="61">
        <f>G836</f>
        <v>3668.88</v>
      </c>
      <c r="H834" s="388"/>
    </row>
    <row r="835" spans="1:8" ht="39" customHeight="1" x14ac:dyDescent="0.2">
      <c r="A835" s="620" t="s">
        <v>10</v>
      </c>
      <c r="B835" s="634" t="s">
        <v>269</v>
      </c>
      <c r="C835" s="414" t="s">
        <v>1</v>
      </c>
      <c r="D835" s="379">
        <f>D836</f>
        <v>6798.3</v>
      </c>
      <c r="E835" s="379">
        <f>E836</f>
        <v>3668.88</v>
      </c>
      <c r="F835" s="392">
        <f t="shared" si="84"/>
        <v>53.96760954944618</v>
      </c>
      <c r="G835" s="379">
        <f>G836</f>
        <v>3668.88</v>
      </c>
      <c r="H835" s="388"/>
    </row>
    <row r="836" spans="1:8" ht="79.5" customHeight="1" x14ac:dyDescent="0.2">
      <c r="A836" s="641"/>
      <c r="B836" s="643"/>
      <c r="C836" s="393" t="s">
        <v>3</v>
      </c>
      <c r="D836" s="379">
        <f>D838</f>
        <v>6798.3</v>
      </c>
      <c r="E836" s="379">
        <f>E838</f>
        <v>3668.88</v>
      </c>
      <c r="F836" s="392">
        <f t="shared" si="84"/>
        <v>53.96760954944618</v>
      </c>
      <c r="G836" s="379">
        <f>G838</f>
        <v>3668.88</v>
      </c>
      <c r="H836" s="388"/>
    </row>
    <row r="837" spans="1:8" ht="58.5" customHeight="1" x14ac:dyDescent="0.2">
      <c r="A837" s="620" t="s">
        <v>11</v>
      </c>
      <c r="B837" s="622" t="s">
        <v>270</v>
      </c>
      <c r="C837" s="393" t="s">
        <v>1</v>
      </c>
      <c r="D837" s="379">
        <f>D838</f>
        <v>6798.3</v>
      </c>
      <c r="E837" s="379">
        <f>E838</f>
        <v>3668.88</v>
      </c>
      <c r="F837" s="392">
        <f t="shared" si="84"/>
        <v>53.96760954944618</v>
      </c>
      <c r="G837" s="379">
        <f>G838</f>
        <v>3668.88</v>
      </c>
      <c r="H837" s="394"/>
    </row>
    <row r="838" spans="1:8" ht="53.25" customHeight="1" x14ac:dyDescent="0.2">
      <c r="A838" s="621"/>
      <c r="B838" s="623"/>
      <c r="C838" s="391" t="s">
        <v>3</v>
      </c>
      <c r="D838" s="197">
        <f>D839</f>
        <v>6798.3</v>
      </c>
      <c r="E838" s="197">
        <f>E839</f>
        <v>3668.88</v>
      </c>
      <c r="F838" s="392">
        <f t="shared" si="84"/>
        <v>53.96760954944618</v>
      </c>
      <c r="G838" s="197">
        <f>G839</f>
        <v>3668.88</v>
      </c>
      <c r="H838" s="357"/>
    </row>
    <row r="839" spans="1:8" ht="97.5" customHeight="1" x14ac:dyDescent="0.2">
      <c r="A839" s="415" t="s">
        <v>12</v>
      </c>
      <c r="B839" s="416" t="s">
        <v>271</v>
      </c>
      <c r="C839" s="417" t="s">
        <v>3</v>
      </c>
      <c r="D839" s="393">
        <v>6798.3</v>
      </c>
      <c r="E839" s="32">
        <v>3668.88</v>
      </c>
      <c r="F839" s="392">
        <f t="shared" si="84"/>
        <v>53.96760954944618</v>
      </c>
      <c r="G839" s="32">
        <v>3668.88</v>
      </c>
      <c r="H839" s="357" t="s">
        <v>272</v>
      </c>
    </row>
    <row r="840" spans="1:8" ht="45" customHeight="1" x14ac:dyDescent="0.2">
      <c r="A840" s="620" t="s">
        <v>16</v>
      </c>
      <c r="B840" s="634" t="s">
        <v>273</v>
      </c>
      <c r="C840" s="391" t="s">
        <v>1</v>
      </c>
      <c r="D840" s="391">
        <f>D841</f>
        <v>35247</v>
      </c>
      <c r="E840" s="391">
        <f>E841</f>
        <v>10326.530000000001</v>
      </c>
      <c r="F840" s="392">
        <f t="shared" si="84"/>
        <v>29.297613981331743</v>
      </c>
      <c r="G840" s="391">
        <f>G841</f>
        <v>10326.530000000001</v>
      </c>
      <c r="H840" s="359"/>
    </row>
    <row r="841" spans="1:8" ht="72" customHeight="1" x14ac:dyDescent="0.2">
      <c r="A841" s="641"/>
      <c r="B841" s="643"/>
      <c r="C841" s="393" t="s">
        <v>224</v>
      </c>
      <c r="D841" s="32">
        <f>D843</f>
        <v>35247</v>
      </c>
      <c r="E841" s="32">
        <f>E843</f>
        <v>10326.530000000001</v>
      </c>
      <c r="F841" s="392">
        <f t="shared" si="84"/>
        <v>29.297613981331743</v>
      </c>
      <c r="G841" s="32">
        <f>G843</f>
        <v>10326.530000000001</v>
      </c>
      <c r="H841" s="358"/>
    </row>
    <row r="842" spans="1:8" ht="34.5" customHeight="1" x14ac:dyDescent="0.2">
      <c r="A842" s="620" t="s">
        <v>17</v>
      </c>
      <c r="B842" s="622" t="s">
        <v>1331</v>
      </c>
      <c r="C842" s="393" t="s">
        <v>1</v>
      </c>
      <c r="D842" s="108">
        <f>D843</f>
        <v>35247</v>
      </c>
      <c r="E842" s="108">
        <f>E843</f>
        <v>10326.530000000001</v>
      </c>
      <c r="F842" s="392">
        <f t="shared" si="84"/>
        <v>29.297613981331743</v>
      </c>
      <c r="G842" s="108">
        <f>G843</f>
        <v>10326.530000000001</v>
      </c>
      <c r="H842" s="493" t="s">
        <v>272</v>
      </c>
    </row>
    <row r="843" spans="1:8" ht="89.25" customHeight="1" x14ac:dyDescent="0.2">
      <c r="A843" s="621"/>
      <c r="B843" s="623"/>
      <c r="C843" s="391" t="s">
        <v>2</v>
      </c>
      <c r="D843" s="19">
        <v>35247</v>
      </c>
      <c r="E843" s="19">
        <v>10326.530000000001</v>
      </c>
      <c r="F843" s="392">
        <f t="shared" si="84"/>
        <v>29.297613981331743</v>
      </c>
      <c r="G843" s="397">
        <v>10326.530000000001</v>
      </c>
      <c r="H843" s="498"/>
    </row>
    <row r="844" spans="1:8" ht="22.5" customHeight="1" x14ac:dyDescent="0.2">
      <c r="A844" s="678" t="s">
        <v>799</v>
      </c>
      <c r="B844" s="679"/>
      <c r="C844" s="679"/>
      <c r="D844" s="679"/>
      <c r="E844" s="679"/>
      <c r="F844" s="679"/>
      <c r="G844" s="679"/>
      <c r="H844" s="680"/>
    </row>
    <row r="845" spans="1:8" x14ac:dyDescent="0.2">
      <c r="A845" s="656"/>
      <c r="B845" s="653" t="s">
        <v>19</v>
      </c>
      <c r="C845" s="47" t="s">
        <v>1</v>
      </c>
      <c r="D845" s="61">
        <f>D848+D847+D846</f>
        <v>351139.5</v>
      </c>
      <c r="E845" s="61">
        <f>E848+E847</f>
        <v>75625.06</v>
      </c>
      <c r="F845" s="122">
        <f>E845/D845*100</f>
        <v>21.537041546166126</v>
      </c>
      <c r="G845" s="61">
        <f>G848+G847</f>
        <v>75625.06</v>
      </c>
      <c r="H845" s="227"/>
    </row>
    <row r="846" spans="1:8" ht="42.75" x14ac:dyDescent="0.2">
      <c r="A846" s="657"/>
      <c r="B846" s="654"/>
      <c r="C846" s="47" t="s">
        <v>8</v>
      </c>
      <c r="D846" s="61">
        <f>D851</f>
        <v>29700</v>
      </c>
      <c r="E846" s="61">
        <f>E851</f>
        <v>0</v>
      </c>
      <c r="F846" s="122">
        <v>0</v>
      </c>
      <c r="G846" s="61">
        <v>0</v>
      </c>
      <c r="H846" s="227"/>
    </row>
    <row r="847" spans="1:8" ht="57" x14ac:dyDescent="0.2">
      <c r="A847" s="657"/>
      <c r="B847" s="654"/>
      <c r="C847" s="47" t="s">
        <v>2</v>
      </c>
      <c r="D847" s="61">
        <f>D852</f>
        <v>63365.5</v>
      </c>
      <c r="E847" s="61">
        <f>E852</f>
        <v>0</v>
      </c>
      <c r="F847" s="122">
        <f t="shared" ref="F847:F856" si="85">E847/D847*100</f>
        <v>0</v>
      </c>
      <c r="G847" s="61">
        <f>G852</f>
        <v>0</v>
      </c>
      <c r="H847" s="227"/>
    </row>
    <row r="848" spans="1:8" ht="62.25" customHeight="1" x14ac:dyDescent="0.2">
      <c r="A848" s="658"/>
      <c r="B848" s="655"/>
      <c r="C848" s="47" t="s">
        <v>3</v>
      </c>
      <c r="D848" s="61">
        <f>D853+D876</f>
        <v>258074</v>
      </c>
      <c r="E848" s="61">
        <f>E853+E876</f>
        <v>75625.06</v>
      </c>
      <c r="F848" s="122">
        <f t="shared" si="85"/>
        <v>29.303633841456328</v>
      </c>
      <c r="G848" s="61">
        <f>G856+G877</f>
        <v>75625.06</v>
      </c>
      <c r="H848" s="227"/>
    </row>
    <row r="849" spans="1:8" ht="21" customHeight="1" x14ac:dyDescent="0.2">
      <c r="A849" s="674" t="s">
        <v>1132</v>
      </c>
      <c r="B849" s="674"/>
      <c r="C849" s="674"/>
      <c r="D849" s="674"/>
      <c r="E849" s="674"/>
      <c r="F849" s="674"/>
      <c r="G849" s="674"/>
      <c r="H849" s="228"/>
    </row>
    <row r="850" spans="1:8" x14ac:dyDescent="0.2">
      <c r="A850" s="647"/>
      <c r="B850" s="676" t="s">
        <v>57</v>
      </c>
      <c r="C850" s="47" t="s">
        <v>1</v>
      </c>
      <c r="D850" s="61">
        <f>D851+D852+D853</f>
        <v>315453.5</v>
      </c>
      <c r="E850" s="61">
        <f>E853+E852</f>
        <v>60816.74</v>
      </c>
      <c r="F850" s="122">
        <f>E850/D850*100</f>
        <v>19.279145737802878</v>
      </c>
      <c r="G850" s="61">
        <f>G852+G853</f>
        <v>60816.74</v>
      </c>
      <c r="H850" s="227"/>
    </row>
    <row r="851" spans="1:8" ht="47.25" customHeight="1" x14ac:dyDescent="0.2">
      <c r="A851" s="665"/>
      <c r="B851" s="712"/>
      <c r="C851" s="47" t="s">
        <v>8</v>
      </c>
      <c r="D851" s="61">
        <f t="shared" ref="D851:E853" si="86">D854</f>
        <v>29700</v>
      </c>
      <c r="E851" s="61">
        <f t="shared" si="86"/>
        <v>0</v>
      </c>
      <c r="F851" s="122">
        <v>0</v>
      </c>
      <c r="G851" s="61">
        <f>G854</f>
        <v>0</v>
      </c>
      <c r="H851" s="230"/>
    </row>
    <row r="852" spans="1:8" ht="57" x14ac:dyDescent="0.2">
      <c r="A852" s="665"/>
      <c r="B852" s="712"/>
      <c r="C852" s="47" t="s">
        <v>2</v>
      </c>
      <c r="D852" s="61">
        <f t="shared" si="86"/>
        <v>63365.5</v>
      </c>
      <c r="E852" s="61">
        <f t="shared" si="86"/>
        <v>0</v>
      </c>
      <c r="F852" s="122">
        <f t="shared" si="85"/>
        <v>0</v>
      </c>
      <c r="G852" s="93">
        <f>E852</f>
        <v>0</v>
      </c>
      <c r="H852" s="227"/>
    </row>
    <row r="853" spans="1:8" ht="45" customHeight="1" x14ac:dyDescent="0.2">
      <c r="A853" s="666"/>
      <c r="B853" s="677"/>
      <c r="C853" s="47" t="s">
        <v>3</v>
      </c>
      <c r="D853" s="61">
        <f t="shared" si="86"/>
        <v>222388</v>
      </c>
      <c r="E853" s="61">
        <f t="shared" si="86"/>
        <v>60816.74</v>
      </c>
      <c r="F853" s="122">
        <f t="shared" si="85"/>
        <v>27.347132039498533</v>
      </c>
      <c r="G853" s="61">
        <f>G856</f>
        <v>60816.74</v>
      </c>
      <c r="H853" s="227"/>
    </row>
    <row r="854" spans="1:8" ht="45" customHeight="1" x14ac:dyDescent="0.2">
      <c r="A854" s="647">
        <v>1</v>
      </c>
      <c r="B854" s="496" t="s">
        <v>58</v>
      </c>
      <c r="C854" s="107" t="s">
        <v>8</v>
      </c>
      <c r="D854" s="196">
        <f>D863</f>
        <v>29700</v>
      </c>
      <c r="E854" s="196">
        <f>E863</f>
        <v>0</v>
      </c>
      <c r="F854" s="120">
        <v>0</v>
      </c>
      <c r="G854" s="196">
        <f>G863</f>
        <v>0</v>
      </c>
      <c r="H854" s="227"/>
    </row>
    <row r="855" spans="1:8" ht="45" customHeight="1" x14ac:dyDescent="0.2">
      <c r="A855" s="665"/>
      <c r="B855" s="618"/>
      <c r="C855" s="107" t="s">
        <v>2</v>
      </c>
      <c r="D855" s="196">
        <f>D864</f>
        <v>63365.5</v>
      </c>
      <c r="E855" s="196">
        <f>E864</f>
        <v>0</v>
      </c>
      <c r="F855" s="120">
        <f t="shared" si="85"/>
        <v>0</v>
      </c>
      <c r="G855" s="196">
        <f>G864</f>
        <v>0</v>
      </c>
      <c r="H855" s="227"/>
    </row>
    <row r="856" spans="1:8" ht="45" customHeight="1" x14ac:dyDescent="0.2">
      <c r="A856" s="666"/>
      <c r="B856" s="619"/>
      <c r="C856" s="107" t="s">
        <v>3</v>
      </c>
      <c r="D856" s="196">
        <f>D857+D858+D865+D870</f>
        <v>222388</v>
      </c>
      <c r="E856" s="196">
        <f>E857+E858+E865</f>
        <v>60816.74</v>
      </c>
      <c r="F856" s="120">
        <f t="shared" si="85"/>
        <v>27.347132039498533</v>
      </c>
      <c r="G856" s="196">
        <f>G857+G858+G865</f>
        <v>60816.74</v>
      </c>
      <c r="H856" s="227"/>
    </row>
    <row r="857" spans="1:8" ht="97.5" customHeight="1" x14ac:dyDescent="0.2">
      <c r="A857" s="205">
        <v>1.1000000000000001</v>
      </c>
      <c r="B857" s="348" t="s">
        <v>59</v>
      </c>
      <c r="C857" s="107" t="s">
        <v>3</v>
      </c>
      <c r="D857" s="62">
        <v>3100</v>
      </c>
      <c r="E857" s="62">
        <v>767.12</v>
      </c>
      <c r="F857" s="124">
        <f>E857/D857*100</f>
        <v>24.745806451612903</v>
      </c>
      <c r="G857" s="62">
        <f>E857</f>
        <v>767.12</v>
      </c>
      <c r="H857" s="348" t="s">
        <v>101</v>
      </c>
    </row>
    <row r="858" spans="1:8" ht="90" x14ac:dyDescent="0.2">
      <c r="A858" s="205">
        <v>1.2</v>
      </c>
      <c r="B858" s="348" t="s">
        <v>60</v>
      </c>
      <c r="C858" s="107" t="s">
        <v>3</v>
      </c>
      <c r="D858" s="62">
        <f>D859+D860+D861+D862</f>
        <v>141848</v>
      </c>
      <c r="E858" s="62">
        <f>E859+E860+E861+E862</f>
        <v>60017.17</v>
      </c>
      <c r="F858" s="124">
        <f>E858/D858*100</f>
        <v>42.310903220348536</v>
      </c>
      <c r="G858" s="62">
        <f>E858</f>
        <v>60017.17</v>
      </c>
      <c r="H858" s="348"/>
    </row>
    <row r="859" spans="1:8" ht="120" x14ac:dyDescent="0.2">
      <c r="A859" s="112" t="s">
        <v>15</v>
      </c>
      <c r="B859" s="348" t="s">
        <v>61</v>
      </c>
      <c r="C859" s="107" t="s">
        <v>3</v>
      </c>
      <c r="D859" s="62">
        <v>29596</v>
      </c>
      <c r="E859" s="62">
        <v>12169.03</v>
      </c>
      <c r="F859" s="124">
        <f t="shared" ref="F859:F868" si="87">E859/D859*100</f>
        <v>41.117144208676848</v>
      </c>
      <c r="G859" s="62">
        <f>E859</f>
        <v>12169.03</v>
      </c>
      <c r="H859" s="348" t="s">
        <v>84</v>
      </c>
    </row>
    <row r="860" spans="1:8" ht="150" x14ac:dyDescent="0.2">
      <c r="A860" s="112" t="s">
        <v>62</v>
      </c>
      <c r="B860" s="348" t="s">
        <v>63</v>
      </c>
      <c r="C860" s="107" t="s">
        <v>3</v>
      </c>
      <c r="D860" s="62">
        <v>4441</v>
      </c>
      <c r="E860" s="62">
        <v>1747.05</v>
      </c>
      <c r="F860" s="124">
        <f t="shared" si="87"/>
        <v>39.339112812429633</v>
      </c>
      <c r="G860" s="62">
        <f>E860</f>
        <v>1747.05</v>
      </c>
      <c r="H860" s="348" t="s">
        <v>84</v>
      </c>
    </row>
    <row r="861" spans="1:8" ht="120" customHeight="1" x14ac:dyDescent="0.2">
      <c r="A861" s="112" t="s">
        <v>47</v>
      </c>
      <c r="B861" s="348" t="s">
        <v>64</v>
      </c>
      <c r="C861" s="107" t="s">
        <v>3</v>
      </c>
      <c r="D861" s="62">
        <v>96977.5</v>
      </c>
      <c r="E861" s="62">
        <v>35267.599999999999</v>
      </c>
      <c r="F861" s="124">
        <f t="shared" si="87"/>
        <v>36.366786110180193</v>
      </c>
      <c r="G861" s="62">
        <f>E861</f>
        <v>35267.599999999999</v>
      </c>
      <c r="H861" s="348" t="s">
        <v>84</v>
      </c>
    </row>
    <row r="862" spans="1:8" ht="115.5" customHeight="1" x14ac:dyDescent="0.2">
      <c r="A862" s="112" t="s">
        <v>65</v>
      </c>
      <c r="B862" s="348" t="s">
        <v>94</v>
      </c>
      <c r="C862" s="107" t="s">
        <v>3</v>
      </c>
      <c r="D862" s="62">
        <v>10833.5</v>
      </c>
      <c r="E862" s="62">
        <v>10833.49</v>
      </c>
      <c r="F862" s="124">
        <f t="shared" si="87"/>
        <v>99.999907693727792</v>
      </c>
      <c r="G862" s="62">
        <f>E862</f>
        <v>10833.49</v>
      </c>
      <c r="H862" s="348" t="s">
        <v>84</v>
      </c>
    </row>
    <row r="863" spans="1:8" ht="45" customHeight="1" x14ac:dyDescent="0.2">
      <c r="A863" s="647">
        <v>1.3</v>
      </c>
      <c r="B863" s="493" t="s">
        <v>66</v>
      </c>
      <c r="C863" s="107" t="s">
        <v>8</v>
      </c>
      <c r="D863" s="62">
        <f>D866</f>
        <v>29700</v>
      </c>
      <c r="E863" s="62">
        <f>E866</f>
        <v>0</v>
      </c>
      <c r="F863" s="124">
        <f t="shared" si="87"/>
        <v>0</v>
      </c>
      <c r="G863" s="62"/>
      <c r="H863" s="348"/>
    </row>
    <row r="864" spans="1:8" ht="45" customHeight="1" x14ac:dyDescent="0.2">
      <c r="A864" s="665"/>
      <c r="B864" s="497"/>
      <c r="C864" s="107" t="s">
        <v>2</v>
      </c>
      <c r="D864" s="62">
        <f>D867</f>
        <v>63365.5</v>
      </c>
      <c r="E864" s="62">
        <f>E867</f>
        <v>0</v>
      </c>
      <c r="F864" s="124">
        <f t="shared" si="87"/>
        <v>0</v>
      </c>
      <c r="G864" s="62">
        <f>E864</f>
        <v>0</v>
      </c>
      <c r="H864" s="537"/>
    </row>
    <row r="865" spans="1:8" ht="52.5" customHeight="1" x14ac:dyDescent="0.2">
      <c r="A865" s="666"/>
      <c r="B865" s="498"/>
      <c r="C865" s="107" t="s">
        <v>3</v>
      </c>
      <c r="D865" s="62">
        <f>D868+D869</f>
        <v>15841.4</v>
      </c>
      <c r="E865" s="62">
        <f>E868</f>
        <v>32.450000000000003</v>
      </c>
      <c r="F865" s="124">
        <f t="shared" si="87"/>
        <v>0.20484300629994828</v>
      </c>
      <c r="G865" s="62">
        <f>E865</f>
        <v>32.450000000000003</v>
      </c>
      <c r="H865" s="537"/>
    </row>
    <row r="866" spans="1:8" ht="45" customHeight="1" x14ac:dyDescent="0.2">
      <c r="A866" s="569" t="s">
        <v>67</v>
      </c>
      <c r="B866" s="493" t="s">
        <v>95</v>
      </c>
      <c r="C866" s="107" t="s">
        <v>8</v>
      </c>
      <c r="D866" s="62">
        <v>29700</v>
      </c>
      <c r="E866" s="62">
        <v>0</v>
      </c>
      <c r="F866" s="124">
        <v>0</v>
      </c>
      <c r="G866" s="62"/>
      <c r="H866" s="493" t="s">
        <v>928</v>
      </c>
    </row>
    <row r="867" spans="1:8" ht="45" customHeight="1" x14ac:dyDescent="0.2">
      <c r="A867" s="842"/>
      <c r="B867" s="497"/>
      <c r="C867" s="107" t="s">
        <v>2</v>
      </c>
      <c r="D867" s="62">
        <v>63365.5</v>
      </c>
      <c r="E867" s="62">
        <v>0</v>
      </c>
      <c r="F867" s="124">
        <f t="shared" si="87"/>
        <v>0</v>
      </c>
      <c r="G867" s="62">
        <f>E867</f>
        <v>0</v>
      </c>
      <c r="H867" s="497"/>
    </row>
    <row r="868" spans="1:8" ht="45" customHeight="1" x14ac:dyDescent="0.2">
      <c r="A868" s="608"/>
      <c r="B868" s="498"/>
      <c r="C868" s="107" t="s">
        <v>3</v>
      </c>
      <c r="D868" s="62">
        <v>15841.4</v>
      </c>
      <c r="E868" s="62">
        <v>32.450000000000003</v>
      </c>
      <c r="F868" s="124">
        <f t="shared" si="87"/>
        <v>0.20484300629994828</v>
      </c>
      <c r="G868" s="62">
        <f>E868</f>
        <v>32.450000000000003</v>
      </c>
      <c r="H868" s="498"/>
    </row>
    <row r="869" spans="1:8" ht="93" customHeight="1" x14ac:dyDescent="0.2">
      <c r="A869" s="112" t="s">
        <v>929</v>
      </c>
      <c r="B869" s="348" t="s">
        <v>96</v>
      </c>
      <c r="C869" s="107" t="s">
        <v>3</v>
      </c>
      <c r="D869" s="62">
        <v>0</v>
      </c>
      <c r="E869" s="62">
        <v>0</v>
      </c>
      <c r="F869" s="124">
        <v>0</v>
      </c>
      <c r="G869" s="62">
        <f>E869</f>
        <v>0</v>
      </c>
      <c r="H869" s="201"/>
    </row>
    <row r="870" spans="1:8" ht="144.75" customHeight="1" x14ac:dyDescent="0.2">
      <c r="A870" s="112" t="s">
        <v>924</v>
      </c>
      <c r="B870" s="348" t="s">
        <v>930</v>
      </c>
      <c r="C870" s="107" t="s">
        <v>3</v>
      </c>
      <c r="D870" s="62">
        <f>D871+D872+D873</f>
        <v>61598.600000000006</v>
      </c>
      <c r="E870" s="62">
        <f>E871+E872+E873</f>
        <v>0</v>
      </c>
      <c r="F870" s="124">
        <v>0</v>
      </c>
      <c r="G870" s="62">
        <f>G871+G872+G873</f>
        <v>0</v>
      </c>
      <c r="H870" s="201"/>
    </row>
    <row r="871" spans="1:8" ht="83.25" customHeight="1" x14ac:dyDescent="0.2">
      <c r="A871" s="112" t="s">
        <v>926</v>
      </c>
      <c r="B871" s="348" t="s">
        <v>931</v>
      </c>
      <c r="C871" s="107" t="s">
        <v>3</v>
      </c>
      <c r="D871" s="62">
        <v>16647.8</v>
      </c>
      <c r="E871" s="62">
        <v>0</v>
      </c>
      <c r="F871" s="124">
        <v>0</v>
      </c>
      <c r="G871" s="62">
        <v>0</v>
      </c>
      <c r="H871" s="352" t="s">
        <v>100</v>
      </c>
    </row>
    <row r="872" spans="1:8" ht="129.75" customHeight="1" x14ac:dyDescent="0.2">
      <c r="A872" s="112" t="s">
        <v>68</v>
      </c>
      <c r="B872" s="348" t="s">
        <v>932</v>
      </c>
      <c r="C872" s="107" t="s">
        <v>3</v>
      </c>
      <c r="D872" s="62">
        <v>19000</v>
      </c>
      <c r="E872" s="62">
        <v>0</v>
      </c>
      <c r="F872" s="124">
        <v>0</v>
      </c>
      <c r="G872" s="62">
        <v>0</v>
      </c>
      <c r="H872" s="352" t="s">
        <v>100</v>
      </c>
    </row>
    <row r="873" spans="1:8" ht="97.5" customHeight="1" x14ac:dyDescent="0.2">
      <c r="A873" s="112" t="s">
        <v>933</v>
      </c>
      <c r="B873" s="348" t="s">
        <v>934</v>
      </c>
      <c r="C873" s="107" t="s">
        <v>3</v>
      </c>
      <c r="D873" s="62">
        <v>25950.799999999999</v>
      </c>
      <c r="E873" s="62">
        <v>0</v>
      </c>
      <c r="F873" s="124">
        <v>0</v>
      </c>
      <c r="G873" s="62">
        <v>0</v>
      </c>
      <c r="H873" s="352" t="s">
        <v>100</v>
      </c>
    </row>
    <row r="874" spans="1:8" ht="37.5" customHeight="1" x14ac:dyDescent="0.2">
      <c r="A874" s="675" t="s">
        <v>97</v>
      </c>
      <c r="B874" s="675"/>
      <c r="C874" s="675"/>
      <c r="D874" s="675"/>
      <c r="E874" s="675"/>
      <c r="F874" s="675"/>
      <c r="G874" s="675"/>
      <c r="H874" s="228"/>
    </row>
    <row r="875" spans="1:8" ht="122.25" customHeight="1" x14ac:dyDescent="0.2">
      <c r="A875" s="647"/>
      <c r="B875" s="676" t="s">
        <v>57</v>
      </c>
      <c r="C875" s="47" t="s">
        <v>1</v>
      </c>
      <c r="D875" s="61">
        <f>D876</f>
        <v>35686</v>
      </c>
      <c r="E875" s="61">
        <f>E876</f>
        <v>14808.32</v>
      </c>
      <c r="F875" s="122">
        <f>E875/D875*100</f>
        <v>41.496160959479909</v>
      </c>
      <c r="G875" s="61">
        <f>G876</f>
        <v>14808.32</v>
      </c>
      <c r="H875" s="230"/>
    </row>
    <row r="876" spans="1:8" ht="60" customHeight="1" x14ac:dyDescent="0.2">
      <c r="A876" s="666"/>
      <c r="B876" s="677"/>
      <c r="C876" s="47" t="s">
        <v>3</v>
      </c>
      <c r="D876" s="61">
        <f>D877</f>
        <v>35686</v>
      </c>
      <c r="E876" s="61">
        <f>E877</f>
        <v>14808.32</v>
      </c>
      <c r="F876" s="122">
        <f>E876/D876*100</f>
        <v>41.496160959479909</v>
      </c>
      <c r="G876" s="61">
        <f>E876</f>
        <v>14808.32</v>
      </c>
      <c r="H876" s="227"/>
    </row>
    <row r="877" spans="1:8" ht="112.5" customHeight="1" x14ac:dyDescent="0.2">
      <c r="A877" s="205">
        <v>1</v>
      </c>
      <c r="B877" s="347" t="s">
        <v>69</v>
      </c>
      <c r="C877" s="107" t="s">
        <v>3</v>
      </c>
      <c r="D877" s="196">
        <f>D878+D880</f>
        <v>35686</v>
      </c>
      <c r="E877" s="196">
        <f>E878+E880</f>
        <v>14808.32</v>
      </c>
      <c r="F877" s="120">
        <f>E877/D877*100</f>
        <v>41.496160959479909</v>
      </c>
      <c r="G877" s="196">
        <f>E877</f>
        <v>14808.32</v>
      </c>
      <c r="H877" s="227"/>
    </row>
    <row r="878" spans="1:8" ht="80.25" customHeight="1" x14ac:dyDescent="0.2">
      <c r="A878" s="205" t="s">
        <v>11</v>
      </c>
      <c r="B878" s="348" t="s">
        <v>70</v>
      </c>
      <c r="C878" s="107" t="s">
        <v>3</v>
      </c>
      <c r="D878" s="196">
        <f>D879</f>
        <v>32686</v>
      </c>
      <c r="E878" s="196">
        <f>E879</f>
        <v>13031.47</v>
      </c>
      <c r="F878" s="124">
        <f t="shared" ref="F878:F886" si="88">E878/D878*100</f>
        <v>39.868659364865685</v>
      </c>
      <c r="G878" s="196">
        <f>E878</f>
        <v>13031.47</v>
      </c>
      <c r="H878" s="231"/>
    </row>
    <row r="879" spans="1:8" ht="120" x14ac:dyDescent="0.2">
      <c r="A879" s="112" t="s">
        <v>71</v>
      </c>
      <c r="B879" s="348" t="s">
        <v>72</v>
      </c>
      <c r="C879" s="107" t="s">
        <v>3</v>
      </c>
      <c r="D879" s="196">
        <v>32686</v>
      </c>
      <c r="E879" s="196">
        <v>13031.47</v>
      </c>
      <c r="F879" s="124">
        <f t="shared" si="88"/>
        <v>39.868659364865685</v>
      </c>
      <c r="G879" s="196">
        <f>E879</f>
        <v>13031.47</v>
      </c>
      <c r="H879" s="348" t="s">
        <v>84</v>
      </c>
    </row>
    <row r="880" spans="1:8" ht="82.5" customHeight="1" x14ac:dyDescent="0.2">
      <c r="A880" s="205">
        <v>2</v>
      </c>
      <c r="B880" s="348" t="s">
        <v>73</v>
      </c>
      <c r="C880" s="107" t="s">
        <v>3</v>
      </c>
      <c r="D880" s="196">
        <f>D881+D882+D883+D884+D885+D886</f>
        <v>3000</v>
      </c>
      <c r="E880" s="196">
        <f>E881+E882+E883+E884+E885+E886</f>
        <v>1776.8500000000001</v>
      </c>
      <c r="F880" s="124">
        <f t="shared" si="88"/>
        <v>59.228333333333339</v>
      </c>
      <c r="G880" s="196">
        <f>E880</f>
        <v>1776.8500000000001</v>
      </c>
      <c r="H880" s="348"/>
    </row>
    <row r="881" spans="1:8" ht="117" customHeight="1" x14ac:dyDescent="0.2">
      <c r="A881" s="112" t="s">
        <v>15</v>
      </c>
      <c r="B881" s="348" t="s">
        <v>74</v>
      </c>
      <c r="C881" s="107" t="s">
        <v>3</v>
      </c>
      <c r="D881" s="196">
        <v>55</v>
      </c>
      <c r="E881" s="196">
        <v>54.5</v>
      </c>
      <c r="F881" s="124">
        <f t="shared" si="88"/>
        <v>99.090909090909093</v>
      </c>
      <c r="G881" s="196">
        <f>E881</f>
        <v>54.5</v>
      </c>
      <c r="H881" s="348" t="s">
        <v>101</v>
      </c>
    </row>
    <row r="882" spans="1:8" ht="153" customHeight="1" x14ac:dyDescent="0.2">
      <c r="A882" s="112" t="s">
        <v>62</v>
      </c>
      <c r="B882" s="348" t="s">
        <v>75</v>
      </c>
      <c r="C882" s="107" t="s">
        <v>3</v>
      </c>
      <c r="D882" s="196">
        <v>200</v>
      </c>
      <c r="E882" s="196">
        <v>60.34</v>
      </c>
      <c r="F882" s="124">
        <f t="shared" si="88"/>
        <v>30.17</v>
      </c>
      <c r="G882" s="196">
        <f>E882</f>
        <v>60.34</v>
      </c>
      <c r="H882" s="348" t="s">
        <v>101</v>
      </c>
    </row>
    <row r="883" spans="1:8" ht="146.25" customHeight="1" x14ac:dyDescent="0.2">
      <c r="A883" s="112" t="s">
        <v>47</v>
      </c>
      <c r="B883" s="348" t="s">
        <v>76</v>
      </c>
      <c r="C883" s="107" t="s">
        <v>3</v>
      </c>
      <c r="D883" s="196">
        <v>165</v>
      </c>
      <c r="E883" s="196">
        <v>92.3</v>
      </c>
      <c r="F883" s="124">
        <f t="shared" si="88"/>
        <v>55.939393939393931</v>
      </c>
      <c r="G883" s="196">
        <f>E883</f>
        <v>92.3</v>
      </c>
      <c r="H883" s="348" t="s">
        <v>101</v>
      </c>
    </row>
    <row r="884" spans="1:8" ht="105" x14ac:dyDescent="0.2">
      <c r="A884" s="112" t="s">
        <v>65</v>
      </c>
      <c r="B884" s="348" t="s">
        <v>77</v>
      </c>
      <c r="C884" s="107" t="s">
        <v>3</v>
      </c>
      <c r="D884" s="196">
        <v>70</v>
      </c>
      <c r="E884" s="196">
        <v>36.880000000000003</v>
      </c>
      <c r="F884" s="124">
        <f t="shared" si="88"/>
        <v>52.68571428571429</v>
      </c>
      <c r="G884" s="196">
        <f>E884</f>
        <v>36.880000000000003</v>
      </c>
      <c r="H884" s="348" t="s">
        <v>101</v>
      </c>
    </row>
    <row r="885" spans="1:8" ht="216" customHeight="1" x14ac:dyDescent="0.2">
      <c r="A885" s="112" t="s">
        <v>78</v>
      </c>
      <c r="B885" s="348" t="s">
        <v>79</v>
      </c>
      <c r="C885" s="107" t="s">
        <v>3</v>
      </c>
      <c r="D885" s="62">
        <v>820</v>
      </c>
      <c r="E885" s="62">
        <v>498.67</v>
      </c>
      <c r="F885" s="124">
        <f t="shared" si="88"/>
        <v>60.813414634146348</v>
      </c>
      <c r="G885" s="196">
        <f>E885</f>
        <v>498.67</v>
      </c>
      <c r="H885" s="348" t="s">
        <v>101</v>
      </c>
    </row>
    <row r="886" spans="1:8" ht="268.5" customHeight="1" x14ac:dyDescent="0.2">
      <c r="A886" s="112" t="s">
        <v>80</v>
      </c>
      <c r="B886" s="348" t="s">
        <v>81</v>
      </c>
      <c r="C886" s="107" t="s">
        <v>3</v>
      </c>
      <c r="D886" s="196">
        <v>1690</v>
      </c>
      <c r="E886" s="196">
        <v>1034.1600000000001</v>
      </c>
      <c r="F886" s="124">
        <f t="shared" si="88"/>
        <v>61.192899408284028</v>
      </c>
      <c r="G886" s="196">
        <f>E886</f>
        <v>1034.1600000000001</v>
      </c>
      <c r="H886" s="348" t="s">
        <v>101</v>
      </c>
    </row>
    <row r="887" spans="1:8" ht="29.25" customHeight="1" x14ac:dyDescent="0.2">
      <c r="A887" s="865" t="s">
        <v>274</v>
      </c>
      <c r="B887" s="866"/>
      <c r="C887" s="866"/>
      <c r="D887" s="866"/>
      <c r="E887" s="866"/>
      <c r="F887" s="866"/>
      <c r="G887" s="866"/>
      <c r="H887" s="232"/>
    </row>
    <row r="888" spans="1:8" ht="14.25" customHeight="1" x14ac:dyDescent="0.2">
      <c r="A888" s="659"/>
      <c r="B888" s="496" t="s">
        <v>19</v>
      </c>
      <c r="C888" s="47" t="s">
        <v>275</v>
      </c>
      <c r="D888" s="43">
        <f>SUM(D889:D892)</f>
        <v>190094.8</v>
      </c>
      <c r="E888" s="61">
        <f>SUM(E889:E892)</f>
        <v>75301.8</v>
      </c>
      <c r="F888" s="125">
        <f t="shared" ref="F888:F948" si="89">E888/D888*100</f>
        <v>39.612761632616994</v>
      </c>
      <c r="G888" s="92">
        <f>SUM(G889:G892)</f>
        <v>75301.8</v>
      </c>
      <c r="H888" s="493"/>
    </row>
    <row r="889" spans="1:8" ht="42.75" x14ac:dyDescent="0.2">
      <c r="A889" s="570"/>
      <c r="B889" s="618"/>
      <c r="C889" s="47" t="s">
        <v>8</v>
      </c>
      <c r="D889" s="43">
        <f>D895+D951</f>
        <v>74285.399999999994</v>
      </c>
      <c r="E889" s="61">
        <f>E895+E951</f>
        <v>26778.400000000001</v>
      </c>
      <c r="F889" s="125">
        <f t="shared" si="89"/>
        <v>36.047998664609736</v>
      </c>
      <c r="G889" s="61">
        <f>G895+G951</f>
        <v>26778.400000000001</v>
      </c>
      <c r="H889" s="501"/>
    </row>
    <row r="890" spans="1:8" ht="57" x14ac:dyDescent="0.2">
      <c r="A890" s="570"/>
      <c r="B890" s="618"/>
      <c r="C890" s="47" t="s">
        <v>2</v>
      </c>
      <c r="D890" s="43">
        <f>D896+D952</f>
        <v>111959.2</v>
      </c>
      <c r="E890" s="61">
        <f>E896+E952</f>
        <v>46408.2</v>
      </c>
      <c r="F890" s="125">
        <f t="shared" si="89"/>
        <v>41.450992861685329</v>
      </c>
      <c r="G890" s="61">
        <f>G896+G952</f>
        <v>46408.2</v>
      </c>
      <c r="H890" s="501"/>
    </row>
    <row r="891" spans="1:8" ht="57" customHeight="1" x14ac:dyDescent="0.2">
      <c r="A891" s="570"/>
      <c r="B891" s="618"/>
      <c r="C891" s="47" t="s">
        <v>3</v>
      </c>
      <c r="D891" s="43">
        <f>D953</f>
        <v>1036.5</v>
      </c>
      <c r="E891" s="61">
        <f>E953</f>
        <v>1036.5</v>
      </c>
      <c r="F891" s="125">
        <f t="shared" si="89"/>
        <v>100</v>
      </c>
      <c r="G891" s="61">
        <f>G953</f>
        <v>1036.5</v>
      </c>
      <c r="H891" s="501"/>
    </row>
    <row r="892" spans="1:8" ht="28.5" x14ac:dyDescent="0.2">
      <c r="A892" s="571"/>
      <c r="B892" s="619"/>
      <c r="C892" s="47" t="s">
        <v>276</v>
      </c>
      <c r="D892" s="43">
        <f>D897+D954</f>
        <v>2813.7</v>
      </c>
      <c r="E892" s="61">
        <f>E897+E954</f>
        <v>1078.7</v>
      </c>
      <c r="F892" s="125">
        <f t="shared" si="89"/>
        <v>38.337420478373673</v>
      </c>
      <c r="G892" s="61">
        <f>G897+G954</f>
        <v>1078.7</v>
      </c>
      <c r="H892" s="501"/>
    </row>
    <row r="893" spans="1:8" ht="19.5" customHeight="1" x14ac:dyDescent="0.2">
      <c r="A893" s="512" t="s">
        <v>1133</v>
      </c>
      <c r="B893" s="651"/>
      <c r="C893" s="651"/>
      <c r="D893" s="651"/>
      <c r="E893" s="651"/>
      <c r="F893" s="651"/>
      <c r="G893" s="651"/>
      <c r="H893" s="29"/>
    </row>
    <row r="894" spans="1:8" ht="15" customHeight="1" x14ac:dyDescent="0.2">
      <c r="A894" s="659"/>
      <c r="B894" s="496" t="s">
        <v>57</v>
      </c>
      <c r="C894" s="47" t="s">
        <v>275</v>
      </c>
      <c r="D894" s="43">
        <f>SUM(D895:D897)</f>
        <v>186499</v>
      </c>
      <c r="E894" s="61">
        <f>SUM(E895:E897)</f>
        <v>71706</v>
      </c>
      <c r="F894" s="125">
        <f t="shared" si="89"/>
        <v>38.44846353063555</v>
      </c>
      <c r="G894" s="92">
        <f>SUM(G895:G897)</f>
        <v>71706</v>
      </c>
      <c r="H894" s="350"/>
    </row>
    <row r="895" spans="1:8" ht="42.75" x14ac:dyDescent="0.2">
      <c r="A895" s="570"/>
      <c r="B895" s="618"/>
      <c r="C895" s="47" t="s">
        <v>8</v>
      </c>
      <c r="D895" s="43">
        <f>D899+D917+D932</f>
        <v>73249</v>
      </c>
      <c r="E895" s="61">
        <f>E899+E917+E932</f>
        <v>25742</v>
      </c>
      <c r="F895" s="125">
        <f t="shared" si="89"/>
        <v>35.14314188589605</v>
      </c>
      <c r="G895" s="61">
        <f>G899+G917+G932</f>
        <v>25742</v>
      </c>
      <c r="H895" s="350"/>
    </row>
    <row r="896" spans="1:8" ht="57" x14ac:dyDescent="0.2">
      <c r="A896" s="570"/>
      <c r="B896" s="618"/>
      <c r="C896" s="47" t="s">
        <v>2</v>
      </c>
      <c r="D896" s="43">
        <f>D900+D918+D933+D944</f>
        <v>111515</v>
      </c>
      <c r="E896" s="61">
        <f>E900+E918+E933+E944</f>
        <v>45964</v>
      </c>
      <c r="F896" s="125">
        <f t="shared" si="89"/>
        <v>41.217773393713856</v>
      </c>
      <c r="G896" s="61">
        <f>G900+G918+G933+G944</f>
        <v>45964</v>
      </c>
      <c r="H896" s="350"/>
    </row>
    <row r="897" spans="1:8" ht="33" customHeight="1" x14ac:dyDescent="0.2">
      <c r="A897" s="571"/>
      <c r="B897" s="619"/>
      <c r="C897" s="47" t="s">
        <v>276</v>
      </c>
      <c r="D897" s="43">
        <f>D901</f>
        <v>1735</v>
      </c>
      <c r="E897" s="61">
        <f t="shared" ref="D897:E900" si="90">E901</f>
        <v>0</v>
      </c>
      <c r="F897" s="125">
        <f t="shared" si="89"/>
        <v>0</v>
      </c>
      <c r="G897" s="92">
        <f>G901</f>
        <v>0</v>
      </c>
      <c r="H897" s="351"/>
    </row>
    <row r="898" spans="1:8" ht="15" customHeight="1" x14ac:dyDescent="0.2">
      <c r="A898" s="540">
        <v>1</v>
      </c>
      <c r="B898" s="652" t="s">
        <v>277</v>
      </c>
      <c r="C898" s="107" t="s">
        <v>275</v>
      </c>
      <c r="D898" s="42">
        <f t="shared" si="90"/>
        <v>39798</v>
      </c>
      <c r="E898" s="196">
        <f t="shared" si="90"/>
        <v>24360</v>
      </c>
      <c r="F898" s="126">
        <f t="shared" si="89"/>
        <v>61.209105985225385</v>
      </c>
      <c r="G898" s="106">
        <f>G902</f>
        <v>24360</v>
      </c>
      <c r="H898" s="227"/>
    </row>
    <row r="899" spans="1:8" ht="45" x14ac:dyDescent="0.2">
      <c r="A899" s="625"/>
      <c r="B899" s="652"/>
      <c r="C899" s="107" t="s">
        <v>8</v>
      </c>
      <c r="D899" s="42">
        <f t="shared" si="90"/>
        <v>18895</v>
      </c>
      <c r="E899" s="196">
        <f t="shared" si="90"/>
        <v>10016</v>
      </c>
      <c r="F899" s="126">
        <f t="shared" si="89"/>
        <v>53.008732468907112</v>
      </c>
      <c r="G899" s="106">
        <f>G903</f>
        <v>10016</v>
      </c>
      <c r="H899" s="227"/>
    </row>
    <row r="900" spans="1:8" ht="60" x14ac:dyDescent="0.2">
      <c r="A900" s="625"/>
      <c r="B900" s="652"/>
      <c r="C900" s="107" t="s">
        <v>2</v>
      </c>
      <c r="D900" s="42">
        <f t="shared" si="90"/>
        <v>19168</v>
      </c>
      <c r="E900" s="196">
        <f t="shared" si="90"/>
        <v>14344</v>
      </c>
      <c r="F900" s="126">
        <f t="shared" si="89"/>
        <v>74.833055091819702</v>
      </c>
      <c r="G900" s="106">
        <f>G904</f>
        <v>14344</v>
      </c>
      <c r="H900" s="227"/>
    </row>
    <row r="901" spans="1:8" ht="30" x14ac:dyDescent="0.2">
      <c r="A901" s="626"/>
      <c r="B901" s="652"/>
      <c r="C901" s="107" t="s">
        <v>276</v>
      </c>
      <c r="D901" s="42">
        <f>D905</f>
        <v>1735</v>
      </c>
      <c r="E901" s="196">
        <f>E905</f>
        <v>0</v>
      </c>
      <c r="F901" s="126">
        <f t="shared" si="89"/>
        <v>0</v>
      </c>
      <c r="G901" s="106">
        <f>G905</f>
        <v>0</v>
      </c>
      <c r="H901" s="227"/>
    </row>
    <row r="902" spans="1:8" ht="15" customHeight="1" x14ac:dyDescent="0.2">
      <c r="A902" s="540" t="s">
        <v>11</v>
      </c>
      <c r="B902" s="627" t="s">
        <v>278</v>
      </c>
      <c r="C902" s="107" t="s">
        <v>275</v>
      </c>
      <c r="D902" s="42">
        <f>SUM(D903:D905)</f>
        <v>39798</v>
      </c>
      <c r="E902" s="196">
        <f>SUM(E903:E905)</f>
        <v>24360</v>
      </c>
      <c r="F902" s="126">
        <f t="shared" si="89"/>
        <v>61.209105985225385</v>
      </c>
      <c r="G902" s="106">
        <f>SUM(G903:G905)</f>
        <v>24360</v>
      </c>
      <c r="H902" s="227"/>
    </row>
    <row r="903" spans="1:8" ht="45" x14ac:dyDescent="0.2">
      <c r="A903" s="625"/>
      <c r="B903" s="627"/>
      <c r="C903" s="107" t="s">
        <v>8</v>
      </c>
      <c r="D903" s="42">
        <f>D907+D910+D914</f>
        <v>18895</v>
      </c>
      <c r="E903" s="196">
        <f>E907+E910+E914</f>
        <v>10016</v>
      </c>
      <c r="F903" s="126">
        <f t="shared" si="89"/>
        <v>53.008732468907112</v>
      </c>
      <c r="G903" s="106">
        <f>G907+G910+G914</f>
        <v>10016</v>
      </c>
      <c r="H903" s="227"/>
    </row>
    <row r="904" spans="1:8" ht="45" customHeight="1" x14ac:dyDescent="0.2">
      <c r="A904" s="625"/>
      <c r="B904" s="627"/>
      <c r="C904" s="107" t="s">
        <v>2</v>
      </c>
      <c r="D904" s="42">
        <f>D908+D911+D915</f>
        <v>19168</v>
      </c>
      <c r="E904" s="196">
        <f>E908+E911+E915</f>
        <v>14344</v>
      </c>
      <c r="F904" s="126">
        <f t="shared" si="89"/>
        <v>74.833055091819702</v>
      </c>
      <c r="G904" s="106">
        <f>G908+G911+G915</f>
        <v>14344</v>
      </c>
      <c r="H904" s="227"/>
    </row>
    <row r="905" spans="1:8" ht="30" x14ac:dyDescent="0.2">
      <c r="A905" s="626"/>
      <c r="B905" s="627"/>
      <c r="C905" s="107" t="s">
        <v>276</v>
      </c>
      <c r="D905" s="42">
        <f>D912</f>
        <v>1735</v>
      </c>
      <c r="E905" s="196">
        <f>E912</f>
        <v>0</v>
      </c>
      <c r="F905" s="126">
        <f t="shared" si="89"/>
        <v>0</v>
      </c>
      <c r="G905" s="106">
        <f>G912</f>
        <v>0</v>
      </c>
      <c r="H905" s="227"/>
    </row>
    <row r="906" spans="1:8" ht="15" customHeight="1" x14ac:dyDescent="0.2">
      <c r="A906" s="540" t="s">
        <v>12</v>
      </c>
      <c r="B906" s="627" t="s">
        <v>279</v>
      </c>
      <c r="C906" s="107" t="s">
        <v>275</v>
      </c>
      <c r="D906" s="42">
        <f>SUM(D907:D908)</f>
        <v>24360</v>
      </c>
      <c r="E906" s="196">
        <f>SUM(E907:E908)</f>
        <v>24360</v>
      </c>
      <c r="F906" s="126">
        <f t="shared" si="89"/>
        <v>100</v>
      </c>
      <c r="G906" s="106">
        <f>SUM(G907:G908)</f>
        <v>24360</v>
      </c>
      <c r="H906" s="493"/>
    </row>
    <row r="907" spans="1:8" ht="45" x14ac:dyDescent="0.2">
      <c r="A907" s="625"/>
      <c r="B907" s="627"/>
      <c r="C907" s="107" t="s">
        <v>8</v>
      </c>
      <c r="D907" s="42">
        <v>10016</v>
      </c>
      <c r="E907" s="196">
        <v>10016</v>
      </c>
      <c r="F907" s="126">
        <f t="shared" si="89"/>
        <v>100</v>
      </c>
      <c r="G907" s="196">
        <f>E907</f>
        <v>10016</v>
      </c>
      <c r="H907" s="497"/>
    </row>
    <row r="908" spans="1:8" ht="60" x14ac:dyDescent="0.2">
      <c r="A908" s="626"/>
      <c r="B908" s="627"/>
      <c r="C908" s="107" t="s">
        <v>2</v>
      </c>
      <c r="D908" s="42">
        <v>14344</v>
      </c>
      <c r="E908" s="196">
        <v>14344</v>
      </c>
      <c r="F908" s="126">
        <f t="shared" si="89"/>
        <v>100</v>
      </c>
      <c r="G908" s="196">
        <f>E908</f>
        <v>14344</v>
      </c>
      <c r="H908" s="498"/>
    </row>
    <row r="909" spans="1:8" ht="15" customHeight="1" x14ac:dyDescent="0.2">
      <c r="A909" s="540" t="s">
        <v>107</v>
      </c>
      <c r="B909" s="627" t="s">
        <v>280</v>
      </c>
      <c r="C909" s="107" t="s">
        <v>275</v>
      </c>
      <c r="D909" s="42">
        <f>SUM(D910:D912)</f>
        <v>10611</v>
      </c>
      <c r="E909" s="196">
        <f>SUM(E910:E912)</f>
        <v>0</v>
      </c>
      <c r="F909" s="126">
        <f t="shared" si="89"/>
        <v>0</v>
      </c>
      <c r="G909" s="106">
        <f>SUM(G910:G912)</f>
        <v>0</v>
      </c>
      <c r="H909" s="493" t="s">
        <v>281</v>
      </c>
    </row>
    <row r="910" spans="1:8" ht="45" x14ac:dyDescent="0.2">
      <c r="A910" s="625"/>
      <c r="B910" s="627"/>
      <c r="C910" s="107" t="s">
        <v>8</v>
      </c>
      <c r="D910" s="42">
        <v>5017</v>
      </c>
      <c r="E910" s="196">
        <v>0</v>
      </c>
      <c r="F910" s="126">
        <v>0</v>
      </c>
      <c r="G910" s="106">
        <f>E910</f>
        <v>0</v>
      </c>
      <c r="H910" s="497"/>
    </row>
    <row r="911" spans="1:8" ht="60" x14ac:dyDescent="0.2">
      <c r="A911" s="625"/>
      <c r="B911" s="627"/>
      <c r="C911" s="107" t="s">
        <v>2</v>
      </c>
      <c r="D911" s="42">
        <v>3859</v>
      </c>
      <c r="E911" s="196">
        <v>0</v>
      </c>
      <c r="F911" s="126">
        <f t="shared" si="89"/>
        <v>0</v>
      </c>
      <c r="G911" s="106">
        <f>E911</f>
        <v>0</v>
      </c>
      <c r="H911" s="497"/>
    </row>
    <row r="912" spans="1:8" ht="30" x14ac:dyDescent="0.2">
      <c r="A912" s="626"/>
      <c r="B912" s="627"/>
      <c r="C912" s="107" t="s">
        <v>276</v>
      </c>
      <c r="D912" s="42">
        <v>1735</v>
      </c>
      <c r="E912" s="196">
        <v>0</v>
      </c>
      <c r="F912" s="126">
        <f t="shared" si="89"/>
        <v>0</v>
      </c>
      <c r="G912" s="106">
        <f>E912</f>
        <v>0</v>
      </c>
      <c r="H912" s="498"/>
    </row>
    <row r="913" spans="1:8" ht="15" customHeight="1" x14ac:dyDescent="0.2">
      <c r="A913" s="540" t="s">
        <v>108</v>
      </c>
      <c r="B913" s="493" t="s">
        <v>282</v>
      </c>
      <c r="C913" s="107" t="s">
        <v>275</v>
      </c>
      <c r="D913" s="42">
        <f>SUM(D914:D915)</f>
        <v>4827</v>
      </c>
      <c r="E913" s="196">
        <f>SUM(E914:E915)</f>
        <v>0</v>
      </c>
      <c r="F913" s="126">
        <f t="shared" si="89"/>
        <v>0</v>
      </c>
      <c r="G913" s="106">
        <f>SUM(G914:G915)</f>
        <v>0</v>
      </c>
      <c r="H913" s="493" t="s">
        <v>281</v>
      </c>
    </row>
    <row r="914" spans="1:8" ht="45" x14ac:dyDescent="0.2">
      <c r="A914" s="625"/>
      <c r="B914" s="497"/>
      <c r="C914" s="107" t="s">
        <v>8</v>
      </c>
      <c r="D914" s="42">
        <v>3862</v>
      </c>
      <c r="E914" s="196">
        <v>0</v>
      </c>
      <c r="F914" s="126">
        <f t="shared" si="89"/>
        <v>0</v>
      </c>
      <c r="G914" s="106">
        <f>E914</f>
        <v>0</v>
      </c>
      <c r="H914" s="497"/>
    </row>
    <row r="915" spans="1:8" ht="45" customHeight="1" x14ac:dyDescent="0.2">
      <c r="A915" s="626"/>
      <c r="B915" s="498"/>
      <c r="C915" s="107" t="s">
        <v>2</v>
      </c>
      <c r="D915" s="42">
        <v>965</v>
      </c>
      <c r="E915" s="196">
        <v>0</v>
      </c>
      <c r="F915" s="126">
        <f t="shared" si="89"/>
        <v>0</v>
      </c>
      <c r="G915" s="106">
        <f>E915</f>
        <v>0</v>
      </c>
      <c r="H915" s="498"/>
    </row>
    <row r="916" spans="1:8" ht="15" customHeight="1" x14ac:dyDescent="0.2">
      <c r="A916" s="540">
        <v>2</v>
      </c>
      <c r="B916" s="652" t="s">
        <v>283</v>
      </c>
      <c r="C916" s="107" t="s">
        <v>275</v>
      </c>
      <c r="D916" s="42">
        <f>SUM(D917:D918)</f>
        <v>33264</v>
      </c>
      <c r="E916" s="196">
        <f>SUM(E917:E918)</f>
        <v>0</v>
      </c>
      <c r="F916" s="126">
        <f t="shared" si="89"/>
        <v>0</v>
      </c>
      <c r="G916" s="106">
        <f>SUM(G917:G918)</f>
        <v>0</v>
      </c>
      <c r="H916" s="227"/>
    </row>
    <row r="917" spans="1:8" ht="45" x14ac:dyDescent="0.2">
      <c r="A917" s="625"/>
      <c r="B917" s="652"/>
      <c r="C917" s="107" t="s">
        <v>8</v>
      </c>
      <c r="D917" s="42">
        <f>D920</f>
        <v>17225</v>
      </c>
      <c r="E917" s="196">
        <f>E920</f>
        <v>0</v>
      </c>
      <c r="F917" s="126">
        <f t="shared" si="89"/>
        <v>0</v>
      </c>
      <c r="G917" s="106">
        <f>G920</f>
        <v>0</v>
      </c>
      <c r="H917" s="227"/>
    </row>
    <row r="918" spans="1:8" ht="60" x14ac:dyDescent="0.2">
      <c r="A918" s="626"/>
      <c r="B918" s="652"/>
      <c r="C918" s="107" t="s">
        <v>2</v>
      </c>
      <c r="D918" s="42">
        <f>D921</f>
        <v>16039</v>
      </c>
      <c r="E918" s="196">
        <f>E921</f>
        <v>0</v>
      </c>
      <c r="F918" s="126">
        <f t="shared" si="89"/>
        <v>0</v>
      </c>
      <c r="G918" s="106">
        <f>G921</f>
        <v>0</v>
      </c>
      <c r="H918" s="227"/>
    </row>
    <row r="919" spans="1:8" ht="15" customHeight="1" x14ac:dyDescent="0.2">
      <c r="A919" s="624" t="s">
        <v>17</v>
      </c>
      <c r="B919" s="627" t="s">
        <v>284</v>
      </c>
      <c r="C919" s="107" t="s">
        <v>275</v>
      </c>
      <c r="D919" s="42">
        <f>SUM(D920:D921)</f>
        <v>33264</v>
      </c>
      <c r="E919" s="196">
        <f>SUM(E920:E921)</f>
        <v>0</v>
      </c>
      <c r="F919" s="126">
        <f t="shared" si="89"/>
        <v>0</v>
      </c>
      <c r="G919" s="106">
        <f>SUM(G920:G921)</f>
        <v>0</v>
      </c>
      <c r="H919" s="227"/>
    </row>
    <row r="920" spans="1:8" ht="45" x14ac:dyDescent="0.2">
      <c r="A920" s="625"/>
      <c r="B920" s="627"/>
      <c r="C920" s="107" t="s">
        <v>8</v>
      </c>
      <c r="D920" s="42">
        <f>D926+D929</f>
        <v>17225</v>
      </c>
      <c r="E920" s="196">
        <f>E926+E929</f>
        <v>0</v>
      </c>
      <c r="F920" s="126">
        <f t="shared" si="89"/>
        <v>0</v>
      </c>
      <c r="G920" s="106">
        <f>G926+G929</f>
        <v>0</v>
      </c>
      <c r="H920" s="227"/>
    </row>
    <row r="921" spans="1:8" ht="60" x14ac:dyDescent="0.2">
      <c r="A921" s="626"/>
      <c r="B921" s="627"/>
      <c r="C921" s="107" t="s">
        <v>2</v>
      </c>
      <c r="D921" s="42">
        <f>D924+D927+D930</f>
        <v>16039</v>
      </c>
      <c r="E921" s="196">
        <f>E924+E927+E930</f>
        <v>0</v>
      </c>
      <c r="F921" s="126">
        <f t="shared" si="89"/>
        <v>0</v>
      </c>
      <c r="G921" s="106">
        <f>G924+G927+G930</f>
        <v>0</v>
      </c>
      <c r="H921" s="227"/>
    </row>
    <row r="922" spans="1:8" ht="15" customHeight="1" x14ac:dyDescent="0.2">
      <c r="A922" s="624" t="s">
        <v>18</v>
      </c>
      <c r="B922" s="627" t="s">
        <v>285</v>
      </c>
      <c r="C922" s="107" t="s">
        <v>275</v>
      </c>
      <c r="D922" s="42">
        <f>SUM(D923:D924)</f>
        <v>10600</v>
      </c>
      <c r="E922" s="196">
        <f>SUM(E923:E924)</f>
        <v>0</v>
      </c>
      <c r="F922" s="126">
        <f t="shared" si="89"/>
        <v>0</v>
      </c>
      <c r="G922" s="106">
        <f>SUM(G923:G924)</f>
        <v>0</v>
      </c>
      <c r="H922" s="493" t="s">
        <v>935</v>
      </c>
    </row>
    <row r="923" spans="1:8" ht="45" x14ac:dyDescent="0.2">
      <c r="A923" s="628"/>
      <c r="B923" s="627"/>
      <c r="C923" s="107" t="s">
        <v>8</v>
      </c>
      <c r="D923" s="42">
        <v>0</v>
      </c>
      <c r="E923" s="196">
        <v>0</v>
      </c>
      <c r="F923" s="126">
        <v>0</v>
      </c>
      <c r="G923" s="106">
        <f>E923</f>
        <v>0</v>
      </c>
      <c r="H923" s="497"/>
    </row>
    <row r="924" spans="1:8" ht="62.25" customHeight="1" x14ac:dyDescent="0.2">
      <c r="A924" s="629"/>
      <c r="B924" s="627"/>
      <c r="C924" s="107" t="s">
        <v>2</v>
      </c>
      <c r="D924" s="42">
        <v>10600</v>
      </c>
      <c r="E924" s="196">
        <v>0</v>
      </c>
      <c r="F924" s="126">
        <f t="shared" si="89"/>
        <v>0</v>
      </c>
      <c r="G924" s="106">
        <f>E924</f>
        <v>0</v>
      </c>
      <c r="H924" s="498"/>
    </row>
    <row r="925" spans="1:8" ht="15" customHeight="1" x14ac:dyDescent="0.2">
      <c r="A925" s="540" t="s">
        <v>113</v>
      </c>
      <c r="B925" s="627" t="s">
        <v>286</v>
      </c>
      <c r="C925" s="107" t="s">
        <v>275</v>
      </c>
      <c r="D925" s="42">
        <f>SUM(D926:D927)</f>
        <v>9423</v>
      </c>
      <c r="E925" s="196">
        <f>SUM(E926:E927)</f>
        <v>0</v>
      </c>
      <c r="F925" s="126">
        <f t="shared" si="89"/>
        <v>0</v>
      </c>
      <c r="G925" s="106">
        <f>SUM(G926:G927)</f>
        <v>0</v>
      </c>
      <c r="H925" s="493" t="s">
        <v>936</v>
      </c>
    </row>
    <row r="926" spans="1:8" ht="45" x14ac:dyDescent="0.2">
      <c r="A926" s="625"/>
      <c r="B926" s="627"/>
      <c r="C926" s="107" t="s">
        <v>8</v>
      </c>
      <c r="D926" s="42">
        <v>6751</v>
      </c>
      <c r="E926" s="196">
        <v>0</v>
      </c>
      <c r="F926" s="126">
        <f t="shared" si="89"/>
        <v>0</v>
      </c>
      <c r="G926" s="106">
        <f>E926</f>
        <v>0</v>
      </c>
      <c r="H926" s="497"/>
    </row>
    <row r="927" spans="1:8" ht="52.5" customHeight="1" x14ac:dyDescent="0.2">
      <c r="A927" s="626"/>
      <c r="B927" s="627"/>
      <c r="C927" s="107" t="s">
        <v>2</v>
      </c>
      <c r="D927" s="42">
        <v>2672</v>
      </c>
      <c r="E927" s="196">
        <v>0</v>
      </c>
      <c r="F927" s="126">
        <f t="shared" si="89"/>
        <v>0</v>
      </c>
      <c r="G927" s="106">
        <f>E927</f>
        <v>0</v>
      </c>
      <c r="H927" s="498"/>
    </row>
    <row r="928" spans="1:8" ht="15" customHeight="1" x14ac:dyDescent="0.2">
      <c r="A928" s="540" t="s">
        <v>115</v>
      </c>
      <c r="B928" s="627" t="s">
        <v>287</v>
      </c>
      <c r="C928" s="107" t="s">
        <v>275</v>
      </c>
      <c r="D928" s="42">
        <f>SUM(D929:D930)</f>
        <v>13241</v>
      </c>
      <c r="E928" s="196">
        <f>SUM(E929:E930)</f>
        <v>0</v>
      </c>
      <c r="F928" s="126">
        <f t="shared" si="89"/>
        <v>0</v>
      </c>
      <c r="G928" s="106">
        <f>SUM(G929:G930)</f>
        <v>0</v>
      </c>
      <c r="H928" s="493" t="s">
        <v>937</v>
      </c>
    </row>
    <row r="929" spans="1:8" ht="48.75" customHeight="1" x14ac:dyDescent="0.2">
      <c r="A929" s="625"/>
      <c r="B929" s="627"/>
      <c r="C929" s="107" t="s">
        <v>8</v>
      </c>
      <c r="D929" s="42">
        <v>10474</v>
      </c>
      <c r="E929" s="196">
        <v>0</v>
      </c>
      <c r="F929" s="126">
        <f t="shared" si="89"/>
        <v>0</v>
      </c>
      <c r="G929" s="106">
        <f>E929</f>
        <v>0</v>
      </c>
      <c r="H929" s="497"/>
    </row>
    <row r="930" spans="1:8" ht="54.75" customHeight="1" x14ac:dyDescent="0.2">
      <c r="A930" s="626"/>
      <c r="B930" s="627"/>
      <c r="C930" s="107" t="s">
        <v>2</v>
      </c>
      <c r="D930" s="42">
        <v>2767</v>
      </c>
      <c r="E930" s="196">
        <v>0</v>
      </c>
      <c r="F930" s="126">
        <f t="shared" si="89"/>
        <v>0</v>
      </c>
      <c r="G930" s="106">
        <f>E930</f>
        <v>0</v>
      </c>
      <c r="H930" s="498"/>
    </row>
    <row r="931" spans="1:8" ht="15" customHeight="1" x14ac:dyDescent="0.2">
      <c r="A931" s="540">
        <v>3</v>
      </c>
      <c r="B931" s="652" t="s">
        <v>288</v>
      </c>
      <c r="C931" s="107" t="s">
        <v>275</v>
      </c>
      <c r="D931" s="42">
        <f>SUM(D932:D933)</f>
        <v>96853</v>
      </c>
      <c r="E931" s="196">
        <f>SUM(E932:E933)</f>
        <v>30762</v>
      </c>
      <c r="F931" s="126">
        <f t="shared" si="89"/>
        <v>31.761535522905849</v>
      </c>
      <c r="G931" s="106">
        <f>SUM(G932:G933)</f>
        <v>30762</v>
      </c>
      <c r="H931" s="227"/>
    </row>
    <row r="932" spans="1:8" ht="45" x14ac:dyDescent="0.2">
      <c r="A932" s="625"/>
      <c r="B932" s="652"/>
      <c r="C932" s="107" t="s">
        <v>8</v>
      </c>
      <c r="D932" s="42">
        <f>D935</f>
        <v>37129</v>
      </c>
      <c r="E932" s="196">
        <f>E935</f>
        <v>15726</v>
      </c>
      <c r="F932" s="126">
        <f t="shared" si="89"/>
        <v>42.355032454415685</v>
      </c>
      <c r="G932" s="106">
        <f>G935</f>
        <v>15726</v>
      </c>
      <c r="H932" s="227"/>
    </row>
    <row r="933" spans="1:8" ht="60" x14ac:dyDescent="0.2">
      <c r="A933" s="626"/>
      <c r="B933" s="652"/>
      <c r="C933" s="107" t="s">
        <v>2</v>
      </c>
      <c r="D933" s="42">
        <f>D936</f>
        <v>59724</v>
      </c>
      <c r="E933" s="196">
        <f>E936</f>
        <v>15036</v>
      </c>
      <c r="F933" s="126">
        <f t="shared" si="89"/>
        <v>25.175808720112521</v>
      </c>
      <c r="G933" s="106">
        <f>G936</f>
        <v>15036</v>
      </c>
      <c r="H933" s="227"/>
    </row>
    <row r="934" spans="1:8" ht="15" customHeight="1" x14ac:dyDescent="0.2">
      <c r="A934" s="624" t="s">
        <v>24</v>
      </c>
      <c r="B934" s="627" t="s">
        <v>289</v>
      </c>
      <c r="C934" s="107" t="s">
        <v>275</v>
      </c>
      <c r="D934" s="42">
        <f>SUM(D935:D936)</f>
        <v>96853</v>
      </c>
      <c r="E934" s="196">
        <f>SUM(E935:E936)</f>
        <v>30762</v>
      </c>
      <c r="F934" s="126">
        <f t="shared" si="89"/>
        <v>31.761535522905849</v>
      </c>
      <c r="G934" s="106">
        <f>SUM(G935:G936)</f>
        <v>30762</v>
      </c>
      <c r="H934" s="227"/>
    </row>
    <row r="935" spans="1:8" ht="45" x14ac:dyDescent="0.2">
      <c r="A935" s="625"/>
      <c r="B935" s="627"/>
      <c r="C935" s="107" t="s">
        <v>8</v>
      </c>
      <c r="D935" s="42">
        <f>D938+D941</f>
        <v>37129</v>
      </c>
      <c r="E935" s="196">
        <f>E938+E941</f>
        <v>15726</v>
      </c>
      <c r="F935" s="126">
        <f t="shared" si="89"/>
        <v>42.355032454415685</v>
      </c>
      <c r="G935" s="106">
        <f>G938+G941</f>
        <v>15726</v>
      </c>
      <c r="H935" s="227"/>
    </row>
    <row r="936" spans="1:8" ht="60" x14ac:dyDescent="0.2">
      <c r="A936" s="626"/>
      <c r="B936" s="627"/>
      <c r="C936" s="107" t="s">
        <v>2</v>
      </c>
      <c r="D936" s="42">
        <f>D939+D942</f>
        <v>59724</v>
      </c>
      <c r="E936" s="196">
        <f>E939+E942</f>
        <v>15036</v>
      </c>
      <c r="F936" s="126">
        <f t="shared" si="89"/>
        <v>25.175808720112521</v>
      </c>
      <c r="G936" s="106">
        <f>G939+G942</f>
        <v>15036</v>
      </c>
      <c r="H936" s="227"/>
    </row>
    <row r="937" spans="1:8" ht="30" customHeight="1" x14ac:dyDescent="0.2">
      <c r="A937" s="624" t="s">
        <v>26</v>
      </c>
      <c r="B937" s="627" t="s">
        <v>290</v>
      </c>
      <c r="C937" s="46" t="s">
        <v>275</v>
      </c>
      <c r="D937" s="63">
        <f>SUM(D938:D939)</f>
        <v>96043</v>
      </c>
      <c r="E937" s="379">
        <f>SUM(E938:E939)</f>
        <v>30762</v>
      </c>
      <c r="F937" s="126">
        <f t="shared" si="89"/>
        <v>32.029403496350596</v>
      </c>
      <c r="G937" s="106">
        <f>SUM(G938:G939)</f>
        <v>30762</v>
      </c>
      <c r="H937" s="493" t="s">
        <v>938</v>
      </c>
    </row>
    <row r="938" spans="1:8" ht="45" x14ac:dyDescent="0.2">
      <c r="A938" s="628"/>
      <c r="B938" s="627"/>
      <c r="C938" s="107" t="s">
        <v>8</v>
      </c>
      <c r="D938" s="42">
        <v>36481</v>
      </c>
      <c r="E938" s="196">
        <v>15726</v>
      </c>
      <c r="F938" s="126">
        <f t="shared" si="89"/>
        <v>43.107370960225872</v>
      </c>
      <c r="G938" s="106">
        <f>E938</f>
        <v>15726</v>
      </c>
      <c r="H938" s="497"/>
    </row>
    <row r="939" spans="1:8" ht="60" x14ac:dyDescent="0.2">
      <c r="A939" s="629"/>
      <c r="B939" s="627"/>
      <c r="C939" s="107" t="s">
        <v>2</v>
      </c>
      <c r="D939" s="42">
        <v>59562</v>
      </c>
      <c r="E939" s="196">
        <v>15036</v>
      </c>
      <c r="F939" s="126">
        <f t="shared" si="89"/>
        <v>25.244283267855344</v>
      </c>
      <c r="G939" s="106">
        <f>E939</f>
        <v>15036</v>
      </c>
      <c r="H939" s="498"/>
    </row>
    <row r="940" spans="1:8" ht="15" customHeight="1" x14ac:dyDescent="0.2">
      <c r="A940" s="624" t="s">
        <v>28</v>
      </c>
      <c r="B940" s="627" t="s">
        <v>291</v>
      </c>
      <c r="C940" s="107" t="s">
        <v>275</v>
      </c>
      <c r="D940" s="42">
        <f>SUM(D941:D942)</f>
        <v>810</v>
      </c>
      <c r="E940" s="196">
        <f>SUM(E941:E942)</f>
        <v>0</v>
      </c>
      <c r="F940" s="126">
        <f t="shared" si="89"/>
        <v>0</v>
      </c>
      <c r="G940" s="106">
        <f>SUM(G941:G942)</f>
        <v>0</v>
      </c>
      <c r="H940" s="493" t="s">
        <v>937</v>
      </c>
    </row>
    <row r="941" spans="1:8" ht="45" x14ac:dyDescent="0.2">
      <c r="A941" s="628"/>
      <c r="B941" s="627"/>
      <c r="C941" s="107" t="s">
        <v>8</v>
      </c>
      <c r="D941" s="42">
        <v>648</v>
      </c>
      <c r="E941" s="196">
        <v>0</v>
      </c>
      <c r="F941" s="126">
        <f t="shared" si="89"/>
        <v>0</v>
      </c>
      <c r="G941" s="106">
        <f>E941</f>
        <v>0</v>
      </c>
      <c r="H941" s="497"/>
    </row>
    <row r="942" spans="1:8" ht="33" customHeight="1" x14ac:dyDescent="0.2">
      <c r="A942" s="629"/>
      <c r="B942" s="627"/>
      <c r="C942" s="107" t="s">
        <v>2</v>
      </c>
      <c r="D942" s="42">
        <v>162</v>
      </c>
      <c r="E942" s="196">
        <v>0</v>
      </c>
      <c r="F942" s="126">
        <f t="shared" si="89"/>
        <v>0</v>
      </c>
      <c r="G942" s="106">
        <f>E942</f>
        <v>0</v>
      </c>
      <c r="H942" s="498"/>
    </row>
    <row r="943" spans="1:8" ht="15" customHeight="1" x14ac:dyDescent="0.2">
      <c r="A943" s="540">
        <v>4</v>
      </c>
      <c r="B943" s="652" t="s">
        <v>292</v>
      </c>
      <c r="C943" s="107" t="s">
        <v>275</v>
      </c>
      <c r="D943" s="42">
        <f>D945</f>
        <v>16584</v>
      </c>
      <c r="E943" s="196">
        <f>SUM(E944:E944)</f>
        <v>16584</v>
      </c>
      <c r="F943" s="126">
        <f t="shared" si="89"/>
        <v>100</v>
      </c>
      <c r="G943" s="106">
        <f>SUM(G944:G944)</f>
        <v>16584</v>
      </c>
      <c r="H943" s="227"/>
    </row>
    <row r="944" spans="1:8" ht="96" customHeight="1" x14ac:dyDescent="0.2">
      <c r="A944" s="626"/>
      <c r="B944" s="652"/>
      <c r="C944" s="107" t="s">
        <v>2</v>
      </c>
      <c r="D944" s="42">
        <f>D946</f>
        <v>16584</v>
      </c>
      <c r="E944" s="196">
        <f>E948</f>
        <v>16584</v>
      </c>
      <c r="F944" s="126">
        <f t="shared" si="89"/>
        <v>100</v>
      </c>
      <c r="G944" s="106">
        <f>G948</f>
        <v>16584</v>
      </c>
      <c r="H944" s="227"/>
    </row>
    <row r="945" spans="1:8" ht="15" customHeight="1" x14ac:dyDescent="0.2">
      <c r="A945" s="624" t="s">
        <v>38</v>
      </c>
      <c r="B945" s="627" t="s">
        <v>293</v>
      </c>
      <c r="C945" s="107" t="s">
        <v>275</v>
      </c>
      <c r="D945" s="42">
        <f>D946</f>
        <v>16584</v>
      </c>
      <c r="E945" s="196">
        <v>0</v>
      </c>
      <c r="F945" s="126">
        <f t="shared" si="89"/>
        <v>0</v>
      </c>
      <c r="G945" s="106">
        <v>0</v>
      </c>
      <c r="H945" s="227"/>
    </row>
    <row r="946" spans="1:8" ht="60" x14ac:dyDescent="0.2">
      <c r="A946" s="626"/>
      <c r="B946" s="627"/>
      <c r="C946" s="107" t="s">
        <v>2</v>
      </c>
      <c r="D946" s="42">
        <v>16584</v>
      </c>
      <c r="E946" s="196">
        <f>E948</f>
        <v>16584</v>
      </c>
      <c r="F946" s="126">
        <f t="shared" si="89"/>
        <v>100</v>
      </c>
      <c r="G946" s="106">
        <f>G948</f>
        <v>16584</v>
      </c>
      <c r="H946" s="227"/>
    </row>
    <row r="947" spans="1:8" ht="15" customHeight="1" x14ac:dyDescent="0.2">
      <c r="A947" s="624" t="s">
        <v>40</v>
      </c>
      <c r="B947" s="627" t="s">
        <v>294</v>
      </c>
      <c r="C947" s="46" t="s">
        <v>275</v>
      </c>
      <c r="D947" s="63">
        <v>16584</v>
      </c>
      <c r="E947" s="379">
        <f>SUM(E948:E948)</f>
        <v>16584</v>
      </c>
      <c r="F947" s="126">
        <f t="shared" si="89"/>
        <v>100</v>
      </c>
      <c r="G947" s="106">
        <f>SUM(G948:G948)</f>
        <v>16584</v>
      </c>
      <c r="H947" s="493" t="s">
        <v>937</v>
      </c>
    </row>
    <row r="948" spans="1:8" ht="62.25" customHeight="1" x14ac:dyDescent="0.2">
      <c r="A948" s="626"/>
      <c r="B948" s="627"/>
      <c r="C948" s="107" t="s">
        <v>2</v>
      </c>
      <c r="D948" s="42">
        <v>16584</v>
      </c>
      <c r="E948" s="196">
        <v>16584</v>
      </c>
      <c r="F948" s="126">
        <f t="shared" si="89"/>
        <v>100</v>
      </c>
      <c r="G948" s="106">
        <f>E948</f>
        <v>16584</v>
      </c>
      <c r="H948" s="498"/>
    </row>
    <row r="949" spans="1:8" ht="19.5" customHeight="1" x14ac:dyDescent="0.2">
      <c r="A949" s="512" t="s">
        <v>295</v>
      </c>
      <c r="B949" s="651"/>
      <c r="C949" s="651"/>
      <c r="D949" s="651"/>
      <c r="E949" s="651"/>
      <c r="F949" s="651"/>
      <c r="G949" s="651"/>
      <c r="H949" s="228"/>
    </row>
    <row r="950" spans="1:8" ht="15" customHeight="1" x14ac:dyDescent="0.2">
      <c r="A950" s="540"/>
      <c r="B950" s="496" t="s">
        <v>57</v>
      </c>
      <c r="C950" s="47" t="s">
        <v>275</v>
      </c>
      <c r="D950" s="43">
        <f>SUM(D951:D954)</f>
        <v>3595.8</v>
      </c>
      <c r="E950" s="61">
        <f>SUM(E951:E954)</f>
        <v>3595.8</v>
      </c>
      <c r="F950" s="125">
        <v>100</v>
      </c>
      <c r="G950" s="92">
        <f>SUM(G951:G954)</f>
        <v>3595.8</v>
      </c>
      <c r="H950" s="227"/>
    </row>
    <row r="951" spans="1:8" ht="42.75" x14ac:dyDescent="0.2">
      <c r="A951" s="625"/>
      <c r="B951" s="618"/>
      <c r="C951" s="47" t="s">
        <v>8</v>
      </c>
      <c r="D951" s="43">
        <f t="shared" ref="D951:E954" si="91">D956</f>
        <v>1036.4000000000001</v>
      </c>
      <c r="E951" s="61">
        <f t="shared" si="91"/>
        <v>1036.4000000000001</v>
      </c>
      <c r="F951" s="125">
        <v>100</v>
      </c>
      <c r="G951" s="92">
        <f>G956</f>
        <v>1036.4000000000001</v>
      </c>
      <c r="H951" s="227"/>
    </row>
    <row r="952" spans="1:8" ht="57" x14ac:dyDescent="0.2">
      <c r="A952" s="625"/>
      <c r="B952" s="618"/>
      <c r="C952" s="47" t="s">
        <v>2</v>
      </c>
      <c r="D952" s="43">
        <f t="shared" si="91"/>
        <v>444.2</v>
      </c>
      <c r="E952" s="61">
        <f t="shared" si="91"/>
        <v>444.2</v>
      </c>
      <c r="F952" s="125">
        <v>100</v>
      </c>
      <c r="G952" s="92">
        <f>G957</f>
        <v>444.2</v>
      </c>
      <c r="H952" s="227"/>
    </row>
    <row r="953" spans="1:8" ht="51" customHeight="1" x14ac:dyDescent="0.2">
      <c r="A953" s="625"/>
      <c r="B953" s="618"/>
      <c r="C953" s="47" t="s">
        <v>3</v>
      </c>
      <c r="D953" s="43">
        <f t="shared" si="91"/>
        <v>1036.5</v>
      </c>
      <c r="E953" s="61">
        <f t="shared" si="91"/>
        <v>1036.5</v>
      </c>
      <c r="F953" s="125">
        <v>100</v>
      </c>
      <c r="G953" s="92">
        <f>G958</f>
        <v>1036.5</v>
      </c>
      <c r="H953" s="227"/>
    </row>
    <row r="954" spans="1:8" ht="36" customHeight="1" x14ac:dyDescent="0.2">
      <c r="A954" s="626"/>
      <c r="B954" s="619"/>
      <c r="C954" s="47" t="s">
        <v>276</v>
      </c>
      <c r="D954" s="43">
        <f t="shared" si="91"/>
        <v>1078.7</v>
      </c>
      <c r="E954" s="61">
        <f t="shared" si="91"/>
        <v>1078.7</v>
      </c>
      <c r="F954" s="125">
        <v>100</v>
      </c>
      <c r="G954" s="92">
        <f>G959</f>
        <v>1078.7</v>
      </c>
      <c r="H954" s="227"/>
    </row>
    <row r="955" spans="1:8" ht="21" customHeight="1" x14ac:dyDescent="0.2">
      <c r="A955" s="540">
        <v>1</v>
      </c>
      <c r="B955" s="652" t="s">
        <v>296</v>
      </c>
      <c r="C955" s="107" t="s">
        <v>297</v>
      </c>
      <c r="D955" s="42">
        <f>SUM(D956:D959)</f>
        <v>3595.8</v>
      </c>
      <c r="E955" s="196">
        <f>SUM(E956:E959)</f>
        <v>3595.8</v>
      </c>
      <c r="F955" s="126">
        <v>100</v>
      </c>
      <c r="G955" s="106">
        <f>SUM(G956:G959)</f>
        <v>3595.8</v>
      </c>
      <c r="H955" s="227"/>
    </row>
    <row r="956" spans="1:8" ht="45" x14ac:dyDescent="0.2">
      <c r="A956" s="625"/>
      <c r="B956" s="652"/>
      <c r="C956" s="107" t="s">
        <v>8</v>
      </c>
      <c r="D956" s="42">
        <f t="shared" ref="D956:E959" si="92">D961</f>
        <v>1036.4000000000001</v>
      </c>
      <c r="E956" s="196">
        <f t="shared" si="92"/>
        <v>1036.4000000000001</v>
      </c>
      <c r="F956" s="126">
        <v>100</v>
      </c>
      <c r="G956" s="106">
        <f>G961</f>
        <v>1036.4000000000001</v>
      </c>
      <c r="H956" s="227"/>
    </row>
    <row r="957" spans="1:8" ht="60" x14ac:dyDescent="0.2">
      <c r="A957" s="625"/>
      <c r="B957" s="652"/>
      <c r="C957" s="107" t="s">
        <v>2</v>
      </c>
      <c r="D957" s="42">
        <f t="shared" si="92"/>
        <v>444.2</v>
      </c>
      <c r="E957" s="196">
        <f t="shared" si="92"/>
        <v>444.2</v>
      </c>
      <c r="F957" s="126">
        <v>100</v>
      </c>
      <c r="G957" s="106">
        <f>G962</f>
        <v>444.2</v>
      </c>
      <c r="H957" s="227"/>
    </row>
    <row r="958" spans="1:8" ht="48.75" customHeight="1" x14ac:dyDescent="0.2">
      <c r="A958" s="625"/>
      <c r="B958" s="652"/>
      <c r="C958" s="107" t="s">
        <v>3</v>
      </c>
      <c r="D958" s="42">
        <f t="shared" si="92"/>
        <v>1036.5</v>
      </c>
      <c r="E958" s="196">
        <f t="shared" si="92"/>
        <v>1036.5</v>
      </c>
      <c r="F958" s="126">
        <v>100</v>
      </c>
      <c r="G958" s="106">
        <f>G963</f>
        <v>1036.5</v>
      </c>
      <c r="H958" s="227"/>
    </row>
    <row r="959" spans="1:8" ht="30" x14ac:dyDescent="0.2">
      <c r="A959" s="626"/>
      <c r="B959" s="652"/>
      <c r="C959" s="107" t="s">
        <v>276</v>
      </c>
      <c r="D959" s="42">
        <f t="shared" si="92"/>
        <v>1078.7</v>
      </c>
      <c r="E959" s="196">
        <f t="shared" si="92"/>
        <v>1078.7</v>
      </c>
      <c r="F959" s="126">
        <v>100</v>
      </c>
      <c r="G959" s="106">
        <f>G964</f>
        <v>1078.7</v>
      </c>
      <c r="H959" s="227"/>
    </row>
    <row r="960" spans="1:8" ht="15" customHeight="1" x14ac:dyDescent="0.2">
      <c r="A960" s="540" t="s">
        <v>11</v>
      </c>
      <c r="B960" s="627" t="s">
        <v>298</v>
      </c>
      <c r="C960" s="107" t="s">
        <v>297</v>
      </c>
      <c r="D960" s="42">
        <f>SUM(D961:D964)</f>
        <v>3595.8</v>
      </c>
      <c r="E960" s="196">
        <f>SUM(E961:E964)</f>
        <v>3595.8</v>
      </c>
      <c r="F960" s="126">
        <v>100</v>
      </c>
      <c r="G960" s="106">
        <f>SUM(G961:G964)</f>
        <v>3595.8</v>
      </c>
      <c r="H960" s="493"/>
    </row>
    <row r="961" spans="1:8" ht="45" x14ac:dyDescent="0.2">
      <c r="A961" s="625"/>
      <c r="B961" s="627"/>
      <c r="C961" s="107" t="s">
        <v>8</v>
      </c>
      <c r="D961" s="42">
        <v>1036.4000000000001</v>
      </c>
      <c r="E961" s="196">
        <v>1036.4000000000001</v>
      </c>
      <c r="F961" s="126">
        <v>100</v>
      </c>
      <c r="G961" s="106">
        <v>1036.4000000000001</v>
      </c>
      <c r="H961" s="497"/>
    </row>
    <row r="962" spans="1:8" ht="60" x14ac:dyDescent="0.2">
      <c r="A962" s="625"/>
      <c r="B962" s="627"/>
      <c r="C962" s="107" t="s">
        <v>2</v>
      </c>
      <c r="D962" s="42">
        <v>444.2</v>
      </c>
      <c r="E962" s="196">
        <v>444.2</v>
      </c>
      <c r="F962" s="126">
        <v>100</v>
      </c>
      <c r="G962" s="106">
        <v>444.2</v>
      </c>
      <c r="H962" s="497"/>
    </row>
    <row r="963" spans="1:8" ht="60" x14ac:dyDescent="0.2">
      <c r="A963" s="625"/>
      <c r="B963" s="627"/>
      <c r="C963" s="107" t="s">
        <v>3</v>
      </c>
      <c r="D963" s="42">
        <v>1036.5</v>
      </c>
      <c r="E963" s="196">
        <v>1036.5</v>
      </c>
      <c r="F963" s="126">
        <v>100</v>
      </c>
      <c r="G963" s="106">
        <v>1036.5</v>
      </c>
      <c r="H963" s="497"/>
    </row>
    <row r="964" spans="1:8" ht="42" customHeight="1" x14ac:dyDescent="0.2">
      <c r="A964" s="626"/>
      <c r="B964" s="627"/>
      <c r="C964" s="107" t="s">
        <v>276</v>
      </c>
      <c r="D964" s="42">
        <v>1078.7</v>
      </c>
      <c r="E964" s="196">
        <v>1078.7</v>
      </c>
      <c r="F964" s="126">
        <v>100</v>
      </c>
      <c r="G964" s="106">
        <v>1078.7</v>
      </c>
      <c r="H964" s="498"/>
    </row>
    <row r="965" spans="1:8" ht="26.25" customHeight="1" x14ac:dyDescent="0.2">
      <c r="A965" s="809" t="s">
        <v>800</v>
      </c>
      <c r="B965" s="810"/>
      <c r="C965" s="810"/>
      <c r="D965" s="810"/>
      <c r="E965" s="810"/>
      <c r="F965" s="810"/>
      <c r="G965" s="810"/>
      <c r="H965" s="811"/>
    </row>
    <row r="966" spans="1:8" ht="28.5" customHeight="1" x14ac:dyDescent="0.2">
      <c r="A966" s="648"/>
      <c r="B966" s="649" t="s">
        <v>299</v>
      </c>
      <c r="C966" s="45" t="s">
        <v>275</v>
      </c>
      <c r="D966" s="64">
        <f>D967+D968</f>
        <v>7755</v>
      </c>
      <c r="E966" s="64">
        <f>E967+E968</f>
        <v>2698.3</v>
      </c>
      <c r="F966" s="134">
        <f>E966/D966*100</f>
        <v>34.794326241134755</v>
      </c>
      <c r="G966" s="64">
        <f>G967+G968</f>
        <v>2448.3000000000002</v>
      </c>
      <c r="H966" s="186" t="s">
        <v>300</v>
      </c>
    </row>
    <row r="967" spans="1:8" ht="55.5" customHeight="1" x14ac:dyDescent="0.2">
      <c r="A967" s="544"/>
      <c r="B967" s="649"/>
      <c r="C967" s="286" t="s">
        <v>3</v>
      </c>
      <c r="D967" s="31">
        <f>D971+D1041+D1060</f>
        <v>7205</v>
      </c>
      <c r="E967" s="31">
        <f>E971+E1041+E1060</f>
        <v>2448.3000000000002</v>
      </c>
      <c r="F967" s="134">
        <f>E967/D967*100</f>
        <v>33.980569049271345</v>
      </c>
      <c r="G967" s="31">
        <f>G971+G1041+G1060</f>
        <v>2448.3000000000002</v>
      </c>
      <c r="H967" s="187"/>
    </row>
    <row r="968" spans="1:8" ht="28.5" x14ac:dyDescent="0.2">
      <c r="A968" s="545"/>
      <c r="B968" s="650"/>
      <c r="C968" s="286" t="s">
        <v>103</v>
      </c>
      <c r="D968" s="31">
        <f>D972+D1042+D1061</f>
        <v>550</v>
      </c>
      <c r="E968" s="31">
        <f>E972+E1042+E1061</f>
        <v>250</v>
      </c>
      <c r="F968" s="134">
        <f>E968/D968*100</f>
        <v>45.454545454545453</v>
      </c>
      <c r="G968" s="31">
        <f>G972+G1042+G1061</f>
        <v>0</v>
      </c>
      <c r="H968" s="187"/>
    </row>
    <row r="969" spans="1:8" ht="25.5" customHeight="1" x14ac:dyDescent="0.25">
      <c r="A969" s="113"/>
      <c r="B969" s="630" t="s">
        <v>1134</v>
      </c>
      <c r="C969" s="631"/>
      <c r="D969" s="631"/>
      <c r="E969" s="631"/>
      <c r="F969" s="631"/>
      <c r="G969" s="631"/>
      <c r="H969" s="632"/>
    </row>
    <row r="970" spans="1:8" ht="15" customHeight="1" x14ac:dyDescent="0.2">
      <c r="A970" s="647"/>
      <c r="B970" s="572" t="s">
        <v>57</v>
      </c>
      <c r="C970" s="21" t="s">
        <v>275</v>
      </c>
      <c r="D970" s="31">
        <f>D971+D972</f>
        <v>2200</v>
      </c>
      <c r="E970" s="31">
        <f>E971+E972</f>
        <v>979.6</v>
      </c>
      <c r="F970" s="134">
        <f>E970/D970*100</f>
        <v>44.527272727272724</v>
      </c>
      <c r="G970" s="31">
        <f>G971+G972</f>
        <v>979.6</v>
      </c>
      <c r="H970" s="187"/>
    </row>
    <row r="971" spans="1:8" ht="109.5" customHeight="1" x14ac:dyDescent="0.2">
      <c r="A971" s="541"/>
      <c r="B971" s="510"/>
      <c r="C971" s="286" t="s">
        <v>3</v>
      </c>
      <c r="D971" s="31">
        <f>D974+D1001+D1010+D1028</f>
        <v>2200</v>
      </c>
      <c r="E971" s="31">
        <f>E974+E1001+E1010+E1028</f>
        <v>979.6</v>
      </c>
      <c r="F971" s="134">
        <f>E971/D971*100</f>
        <v>44.527272727272724</v>
      </c>
      <c r="G971" s="31">
        <f>G974+G1001+G1010+G1028</f>
        <v>979.6</v>
      </c>
      <c r="H971" s="1" t="s">
        <v>300</v>
      </c>
    </row>
    <row r="972" spans="1:8" ht="28.5" x14ac:dyDescent="0.2">
      <c r="A972" s="542"/>
      <c r="B972" s="511"/>
      <c r="C972" s="286" t="s">
        <v>103</v>
      </c>
      <c r="D972" s="31">
        <f>D975+D1002+D1011+D1029</f>
        <v>0</v>
      </c>
      <c r="E972" s="31">
        <f>E975+E1002+E1011+E1029</f>
        <v>0</v>
      </c>
      <c r="F972" s="128">
        <v>0</v>
      </c>
      <c r="G972" s="31">
        <f>G975+G1002+G1011+G1029</f>
        <v>0</v>
      </c>
      <c r="H972" s="187"/>
    </row>
    <row r="973" spans="1:8" ht="30" customHeight="1" x14ac:dyDescent="0.2">
      <c r="A973" s="648">
        <v>1</v>
      </c>
      <c r="B973" s="577" t="s">
        <v>1011</v>
      </c>
      <c r="C973" s="2" t="s">
        <v>275</v>
      </c>
      <c r="D973" s="32">
        <f>D974+D975</f>
        <v>0</v>
      </c>
      <c r="E973" s="32">
        <f>E974+E975</f>
        <v>0</v>
      </c>
      <c r="F973" s="129">
        <v>0</v>
      </c>
      <c r="G973" s="32">
        <f>G974+G975</f>
        <v>0</v>
      </c>
      <c r="H973" s="188" t="s">
        <v>301</v>
      </c>
    </row>
    <row r="974" spans="1:8" ht="48" customHeight="1" x14ac:dyDescent="0.2">
      <c r="A974" s="544"/>
      <c r="B974" s="567"/>
      <c r="C974" s="5" t="s">
        <v>3</v>
      </c>
      <c r="D974" s="32">
        <f>D977</f>
        <v>0</v>
      </c>
      <c r="E974" s="32">
        <f>E977</f>
        <v>0</v>
      </c>
      <c r="F974" s="129">
        <v>0</v>
      </c>
      <c r="G974" s="32">
        <f>G977</f>
        <v>0</v>
      </c>
      <c r="H974" s="188"/>
    </row>
    <row r="975" spans="1:8" ht="23.25" customHeight="1" x14ac:dyDescent="0.2">
      <c r="A975" s="545"/>
      <c r="B975" s="567"/>
      <c r="C975" s="5" t="s">
        <v>103</v>
      </c>
      <c r="D975" s="32">
        <f>D978</f>
        <v>0</v>
      </c>
      <c r="E975" s="32">
        <f>E978</f>
        <v>0</v>
      </c>
      <c r="F975" s="129">
        <v>0</v>
      </c>
      <c r="G975" s="32">
        <f>G978</f>
        <v>0</v>
      </c>
      <c r="H975" s="188"/>
    </row>
    <row r="976" spans="1:8" ht="15" customHeight="1" x14ac:dyDescent="0.2">
      <c r="A976" s="858" t="s">
        <v>11</v>
      </c>
      <c r="B976" s="567" t="s">
        <v>1012</v>
      </c>
      <c r="C976" s="2" t="s">
        <v>275</v>
      </c>
      <c r="D976" s="32">
        <f>D977+D978</f>
        <v>0</v>
      </c>
      <c r="E976" s="32">
        <f>E977+E978</f>
        <v>0</v>
      </c>
      <c r="F976" s="129">
        <v>0</v>
      </c>
      <c r="G976" s="32">
        <f>G977+G978</f>
        <v>0</v>
      </c>
      <c r="H976" s="188"/>
    </row>
    <row r="977" spans="1:8" ht="45" customHeight="1" x14ac:dyDescent="0.2">
      <c r="A977" s="544"/>
      <c r="B977" s="567"/>
      <c r="C977" s="5" t="s">
        <v>3</v>
      </c>
      <c r="D977" s="32">
        <f>D980+D983+D986+D989+D992+D995+D998</f>
        <v>0</v>
      </c>
      <c r="E977" s="32">
        <f>E980+E983+E986+E989+E992+E995+E998</f>
        <v>0</v>
      </c>
      <c r="F977" s="129">
        <v>0</v>
      </c>
      <c r="G977" s="32">
        <f>G980+G983+G986+G989+G992+G995+G998</f>
        <v>0</v>
      </c>
      <c r="H977" s="188"/>
    </row>
    <row r="978" spans="1:8" ht="24" customHeight="1" x14ac:dyDescent="0.2">
      <c r="A978" s="545"/>
      <c r="B978" s="564"/>
      <c r="C978" s="5" t="s">
        <v>103</v>
      </c>
      <c r="D978" s="32">
        <f>D981+D984+D987+D990+D993+D996+D999</f>
        <v>0</v>
      </c>
      <c r="E978" s="32">
        <f>E981+E984+E987+E990+E993+E996+E999</f>
        <v>0</v>
      </c>
      <c r="F978" s="129">
        <v>0</v>
      </c>
      <c r="G978" s="32">
        <f>G981+G984+G987+G990+G993+G996+G999</f>
        <v>0</v>
      </c>
      <c r="H978" s="188"/>
    </row>
    <row r="979" spans="1:8" ht="15" customHeight="1" x14ac:dyDescent="0.2">
      <c r="A979" s="647" t="s">
        <v>12</v>
      </c>
      <c r="B979" s="592" t="s">
        <v>1013</v>
      </c>
      <c r="C979" s="6" t="s">
        <v>275</v>
      </c>
      <c r="D979" s="32">
        <f>D980+D981</f>
        <v>0</v>
      </c>
      <c r="E979" s="32">
        <f>E980+E981</f>
        <v>0</v>
      </c>
      <c r="F979" s="129">
        <v>0</v>
      </c>
      <c r="G979" s="32">
        <f>G980+G981</f>
        <v>0</v>
      </c>
      <c r="H979" s="188"/>
    </row>
    <row r="980" spans="1:8" ht="45" customHeight="1" x14ac:dyDescent="0.2">
      <c r="A980" s="541"/>
      <c r="B980" s="592"/>
      <c r="C980" s="221" t="s">
        <v>3</v>
      </c>
      <c r="D980" s="32">
        <v>0</v>
      </c>
      <c r="E980" s="7">
        <v>0</v>
      </c>
      <c r="F980" s="130">
        <v>0</v>
      </c>
      <c r="G980" s="361">
        <v>0</v>
      </c>
      <c r="H980" s="332"/>
    </row>
    <row r="981" spans="1:8" ht="21" customHeight="1" x14ac:dyDescent="0.2">
      <c r="A981" s="542"/>
      <c r="B981" s="592"/>
      <c r="C981" s="2" t="s">
        <v>103</v>
      </c>
      <c r="D981" s="32">
        <v>0</v>
      </c>
      <c r="E981" s="8">
        <v>0</v>
      </c>
      <c r="F981" s="131">
        <v>0</v>
      </c>
      <c r="G981" s="9">
        <v>0</v>
      </c>
      <c r="H981" s="166"/>
    </row>
    <row r="982" spans="1:8" ht="15" customHeight="1" x14ac:dyDescent="0.2">
      <c r="A982" s="647" t="s">
        <v>107</v>
      </c>
      <c r="B982" s="592" t="s">
        <v>1014</v>
      </c>
      <c r="C982" s="6" t="s">
        <v>275</v>
      </c>
      <c r="D982" s="32">
        <f>D983+D984</f>
        <v>0</v>
      </c>
      <c r="E982" s="32">
        <f>E983+E984</f>
        <v>0</v>
      </c>
      <c r="F982" s="129">
        <v>0</v>
      </c>
      <c r="G982" s="32">
        <f>G983+G984</f>
        <v>0</v>
      </c>
      <c r="H982" s="188"/>
    </row>
    <row r="983" spans="1:8" ht="45" customHeight="1" x14ac:dyDescent="0.2">
      <c r="A983" s="541"/>
      <c r="B983" s="592"/>
      <c r="C983" s="221" t="s">
        <v>3</v>
      </c>
      <c r="D983" s="32">
        <v>0</v>
      </c>
      <c r="E983" s="7">
        <v>0</v>
      </c>
      <c r="F983" s="130">
        <v>0</v>
      </c>
      <c r="G983" s="361">
        <v>0</v>
      </c>
      <c r="H983" s="332"/>
    </row>
    <row r="984" spans="1:8" ht="22.5" customHeight="1" x14ac:dyDescent="0.2">
      <c r="A984" s="542"/>
      <c r="B984" s="592"/>
      <c r="C984" s="2" t="s">
        <v>103</v>
      </c>
      <c r="D984" s="32">
        <v>0</v>
      </c>
      <c r="E984" s="8">
        <v>0</v>
      </c>
      <c r="F984" s="131">
        <v>0</v>
      </c>
      <c r="G984" s="9">
        <v>0</v>
      </c>
      <c r="H984" s="166"/>
    </row>
    <row r="985" spans="1:8" ht="15" customHeight="1" x14ac:dyDescent="0.2">
      <c r="A985" s="647" t="s">
        <v>108</v>
      </c>
      <c r="B985" s="592" t="s">
        <v>1015</v>
      </c>
      <c r="C985" s="6" t="s">
        <v>275</v>
      </c>
      <c r="D985" s="32">
        <f>D986+D987</f>
        <v>0</v>
      </c>
      <c r="E985" s="32">
        <f>E986+E987</f>
        <v>0</v>
      </c>
      <c r="F985" s="129">
        <v>0</v>
      </c>
      <c r="G985" s="32">
        <f>G986+G987</f>
        <v>0</v>
      </c>
      <c r="H985" s="188"/>
    </row>
    <row r="986" spans="1:8" ht="45" customHeight="1" x14ac:dyDescent="0.2">
      <c r="A986" s="541"/>
      <c r="B986" s="592"/>
      <c r="C986" s="221" t="s">
        <v>3</v>
      </c>
      <c r="D986" s="32">
        <v>0</v>
      </c>
      <c r="E986" s="7">
        <v>0</v>
      </c>
      <c r="F986" s="130">
        <v>0</v>
      </c>
      <c r="G986" s="361">
        <v>0</v>
      </c>
      <c r="H986" s="332"/>
    </row>
    <row r="987" spans="1:8" ht="22.5" customHeight="1" x14ac:dyDescent="0.2">
      <c r="A987" s="542"/>
      <c r="B987" s="592"/>
      <c r="C987" s="2" t="s">
        <v>103</v>
      </c>
      <c r="D987" s="32">
        <v>0</v>
      </c>
      <c r="E987" s="8">
        <v>0</v>
      </c>
      <c r="F987" s="131">
        <v>0</v>
      </c>
      <c r="G987" s="9">
        <v>0</v>
      </c>
      <c r="H987" s="166"/>
    </row>
    <row r="988" spans="1:8" ht="15" customHeight="1" x14ac:dyDescent="0.2">
      <c r="A988" s="647" t="s">
        <v>109</v>
      </c>
      <c r="B988" s="592" t="s">
        <v>1016</v>
      </c>
      <c r="C988" s="6" t="s">
        <v>275</v>
      </c>
      <c r="D988" s="32">
        <f>D989+D990</f>
        <v>0</v>
      </c>
      <c r="E988" s="32">
        <f>E989+E990</f>
        <v>0</v>
      </c>
      <c r="F988" s="129">
        <v>0</v>
      </c>
      <c r="G988" s="32">
        <f>G989+G990</f>
        <v>0</v>
      </c>
      <c r="H988" s="188"/>
    </row>
    <row r="989" spans="1:8" ht="45" customHeight="1" x14ac:dyDescent="0.2">
      <c r="A989" s="541"/>
      <c r="B989" s="592"/>
      <c r="C989" s="221" t="s">
        <v>3</v>
      </c>
      <c r="D989" s="32">
        <v>0</v>
      </c>
      <c r="E989" s="7">
        <v>0</v>
      </c>
      <c r="F989" s="130">
        <v>0</v>
      </c>
      <c r="G989" s="361">
        <v>0</v>
      </c>
      <c r="H989" s="332"/>
    </row>
    <row r="990" spans="1:8" ht="19.5" customHeight="1" x14ac:dyDescent="0.2">
      <c r="A990" s="542"/>
      <c r="B990" s="592"/>
      <c r="C990" s="2" t="s">
        <v>103</v>
      </c>
      <c r="D990" s="32">
        <v>0</v>
      </c>
      <c r="E990" s="8">
        <v>0</v>
      </c>
      <c r="F990" s="131">
        <v>0</v>
      </c>
      <c r="G990" s="9">
        <v>0</v>
      </c>
      <c r="H990" s="166"/>
    </row>
    <row r="991" spans="1:8" ht="15" customHeight="1" x14ac:dyDescent="0.2">
      <c r="A991" s="647" t="s">
        <v>110</v>
      </c>
      <c r="B991" s="592" t="s">
        <v>1017</v>
      </c>
      <c r="C991" s="6" t="s">
        <v>275</v>
      </c>
      <c r="D991" s="32">
        <f>D992+D993</f>
        <v>0</v>
      </c>
      <c r="E991" s="32">
        <f>E992+E993</f>
        <v>0</v>
      </c>
      <c r="F991" s="129">
        <v>0</v>
      </c>
      <c r="G991" s="32">
        <f>G992+G993</f>
        <v>0</v>
      </c>
      <c r="H991" s="188"/>
    </row>
    <row r="992" spans="1:8" ht="45" customHeight="1" x14ac:dyDescent="0.2">
      <c r="A992" s="541"/>
      <c r="B992" s="592"/>
      <c r="C992" s="221" t="s">
        <v>3</v>
      </c>
      <c r="D992" s="32">
        <v>0</v>
      </c>
      <c r="E992" s="7">
        <v>0</v>
      </c>
      <c r="F992" s="130">
        <v>0</v>
      </c>
      <c r="G992" s="361">
        <v>0</v>
      </c>
      <c r="H992" s="332"/>
    </row>
    <row r="993" spans="1:8" x14ac:dyDescent="0.2">
      <c r="A993" s="542"/>
      <c r="B993" s="592"/>
      <c r="C993" s="2" t="s">
        <v>103</v>
      </c>
      <c r="D993" s="32">
        <v>0</v>
      </c>
      <c r="E993" s="8">
        <v>0</v>
      </c>
      <c r="F993" s="131">
        <v>0</v>
      </c>
      <c r="G993" s="9">
        <v>0</v>
      </c>
      <c r="H993" s="166"/>
    </row>
    <row r="994" spans="1:8" ht="15" customHeight="1" x14ac:dyDescent="0.2">
      <c r="A994" s="647" t="s">
        <v>1018</v>
      </c>
      <c r="B994" s="592" t="s">
        <v>1019</v>
      </c>
      <c r="C994" s="6" t="s">
        <v>275</v>
      </c>
      <c r="D994" s="32">
        <f>D995+D996</f>
        <v>0</v>
      </c>
      <c r="E994" s="3">
        <v>0</v>
      </c>
      <c r="F994" s="129">
        <v>0</v>
      </c>
      <c r="G994" s="32">
        <f>G995+G996</f>
        <v>0</v>
      </c>
      <c r="H994" s="188"/>
    </row>
    <row r="995" spans="1:8" ht="45" customHeight="1" x14ac:dyDescent="0.2">
      <c r="A995" s="541"/>
      <c r="B995" s="592"/>
      <c r="C995" s="221" t="s">
        <v>3</v>
      </c>
      <c r="D995" s="32">
        <v>0</v>
      </c>
      <c r="E995" s="7">
        <v>0</v>
      </c>
      <c r="F995" s="130">
        <v>0</v>
      </c>
      <c r="G995" s="361">
        <v>0</v>
      </c>
      <c r="H995" s="332"/>
    </row>
    <row r="996" spans="1:8" x14ac:dyDescent="0.2">
      <c r="A996" s="542"/>
      <c r="B996" s="592"/>
      <c r="C996" s="2" t="s">
        <v>103</v>
      </c>
      <c r="D996" s="32">
        <v>0</v>
      </c>
      <c r="E996" s="8">
        <v>0</v>
      </c>
      <c r="F996" s="131">
        <v>0</v>
      </c>
      <c r="G996" s="9">
        <v>0</v>
      </c>
      <c r="H996" s="166"/>
    </row>
    <row r="997" spans="1:8" ht="15" customHeight="1" x14ac:dyDescent="0.2">
      <c r="A997" s="647" t="s">
        <v>232</v>
      </c>
      <c r="B997" s="592" t="s">
        <v>1020</v>
      </c>
      <c r="C997" s="6" t="s">
        <v>275</v>
      </c>
      <c r="D997" s="32">
        <f>D998+D999</f>
        <v>0</v>
      </c>
      <c r="E997" s="32">
        <f>E998+E999</f>
        <v>0</v>
      </c>
      <c r="F997" s="129">
        <v>0</v>
      </c>
      <c r="G997" s="32">
        <f>G998+G999</f>
        <v>0</v>
      </c>
      <c r="H997" s="188"/>
    </row>
    <row r="998" spans="1:8" ht="45" customHeight="1" x14ac:dyDescent="0.2">
      <c r="A998" s="541"/>
      <c r="B998" s="592"/>
      <c r="C998" s="221" t="s">
        <v>3</v>
      </c>
      <c r="D998" s="32">
        <v>0</v>
      </c>
      <c r="E998" s="7">
        <v>0</v>
      </c>
      <c r="F998" s="130">
        <v>0</v>
      </c>
      <c r="G998" s="361">
        <v>0</v>
      </c>
      <c r="H998" s="332"/>
    </row>
    <row r="999" spans="1:8" ht="25.5" customHeight="1" x14ac:dyDescent="0.2">
      <c r="A999" s="542"/>
      <c r="B999" s="592"/>
      <c r="C999" s="2" t="s">
        <v>103</v>
      </c>
      <c r="D999" s="32">
        <v>0</v>
      </c>
      <c r="E999" s="8">
        <v>0</v>
      </c>
      <c r="F999" s="131">
        <v>0</v>
      </c>
      <c r="G999" s="9">
        <v>0</v>
      </c>
      <c r="H999" s="166"/>
    </row>
    <row r="1000" spans="1:8" ht="25.5" customHeight="1" x14ac:dyDescent="0.2">
      <c r="A1000" s="648">
        <v>2</v>
      </c>
      <c r="B1000" s="577" t="s">
        <v>1021</v>
      </c>
      <c r="C1000" s="2" t="s">
        <v>275</v>
      </c>
      <c r="D1000" s="32">
        <f>D1001+D1002</f>
        <v>2000</v>
      </c>
      <c r="E1000" s="32">
        <f>E1001+E1002</f>
        <v>879.6</v>
      </c>
      <c r="F1000" s="131">
        <f>E1000/D1000*100</f>
        <v>43.980000000000004</v>
      </c>
      <c r="G1000" s="32">
        <f>G1001+G1002</f>
        <v>879.6</v>
      </c>
      <c r="H1000" s="185"/>
    </row>
    <row r="1001" spans="1:8" ht="45" customHeight="1" x14ac:dyDescent="0.2">
      <c r="A1001" s="544"/>
      <c r="B1001" s="567"/>
      <c r="C1001" s="5" t="s">
        <v>3</v>
      </c>
      <c r="D1001" s="32">
        <f>D1004</f>
        <v>2000</v>
      </c>
      <c r="E1001" s="32">
        <f>E1004</f>
        <v>879.6</v>
      </c>
      <c r="F1001" s="131">
        <f>E1001/D1001*100</f>
        <v>43.980000000000004</v>
      </c>
      <c r="G1001" s="32">
        <f>G1004</f>
        <v>879.6</v>
      </c>
      <c r="H1001" s="188"/>
    </row>
    <row r="1002" spans="1:8" ht="29.25" customHeight="1" x14ac:dyDescent="0.2">
      <c r="A1002" s="545"/>
      <c r="B1002" s="567"/>
      <c r="C1002" s="5" t="s">
        <v>103</v>
      </c>
      <c r="D1002" s="32">
        <f>D1005</f>
        <v>0</v>
      </c>
      <c r="E1002" s="32">
        <f>E1005</f>
        <v>0</v>
      </c>
      <c r="F1002" s="287">
        <v>0</v>
      </c>
      <c r="G1002" s="32">
        <f>G1005</f>
        <v>0</v>
      </c>
      <c r="H1002" s="188"/>
    </row>
    <row r="1003" spans="1:8" ht="15" customHeight="1" x14ac:dyDescent="0.2">
      <c r="A1003" s="648" t="s">
        <v>17</v>
      </c>
      <c r="B1003" s="567" t="s">
        <v>1022</v>
      </c>
      <c r="C1003" s="2" t="s">
        <v>275</v>
      </c>
      <c r="D1003" s="32">
        <f>D1004+D1005</f>
        <v>2000</v>
      </c>
      <c r="E1003" s="32">
        <f>E1004+E1005</f>
        <v>879.6</v>
      </c>
      <c r="F1003" s="131">
        <f>E1003/D1003*100</f>
        <v>43.980000000000004</v>
      </c>
      <c r="G1003" s="32">
        <f>G1004+G1005</f>
        <v>879.6</v>
      </c>
      <c r="H1003" s="188"/>
    </row>
    <row r="1004" spans="1:8" ht="45" customHeight="1" x14ac:dyDescent="0.2">
      <c r="A1004" s="544"/>
      <c r="B1004" s="567"/>
      <c r="C1004" s="5" t="s">
        <v>3</v>
      </c>
      <c r="D1004" s="32">
        <f>D1007</f>
        <v>2000</v>
      </c>
      <c r="E1004" s="32">
        <f>E1007</f>
        <v>879.6</v>
      </c>
      <c r="F1004" s="131">
        <f>E1004/D1004*100</f>
        <v>43.980000000000004</v>
      </c>
      <c r="G1004" s="32">
        <f>G1007</f>
        <v>879.6</v>
      </c>
      <c r="H1004" s="188"/>
    </row>
    <row r="1005" spans="1:8" ht="22.5" customHeight="1" x14ac:dyDescent="0.2">
      <c r="A1005" s="545"/>
      <c r="B1005" s="564"/>
      <c r="C1005" s="5" t="s">
        <v>103</v>
      </c>
      <c r="D1005" s="32">
        <f>D1008</f>
        <v>0</v>
      </c>
      <c r="E1005" s="32">
        <f>E1008</f>
        <v>0</v>
      </c>
      <c r="F1005" s="287">
        <v>0</v>
      </c>
      <c r="G1005" s="32">
        <f>G1008</f>
        <v>0</v>
      </c>
      <c r="H1005" s="188"/>
    </row>
    <row r="1006" spans="1:8" ht="15" customHeight="1" x14ac:dyDescent="0.2">
      <c r="A1006" s="647" t="s">
        <v>18</v>
      </c>
      <c r="B1006" s="592" t="s">
        <v>1023</v>
      </c>
      <c r="C1006" s="6" t="s">
        <v>275</v>
      </c>
      <c r="D1006" s="32">
        <f>D1007+D1008</f>
        <v>2000</v>
      </c>
      <c r="E1006" s="32">
        <f>E1007+E1008</f>
        <v>879.6</v>
      </c>
      <c r="F1006" s="131">
        <f>E1006/D1006*100</f>
        <v>43.980000000000004</v>
      </c>
      <c r="G1006" s="32">
        <f>G1007+G1008</f>
        <v>879.6</v>
      </c>
      <c r="H1006" s="188"/>
    </row>
    <row r="1007" spans="1:8" ht="53.25" customHeight="1" x14ac:dyDescent="0.2">
      <c r="A1007" s="988"/>
      <c r="B1007" s="592"/>
      <c r="C1007" s="221" t="s">
        <v>3</v>
      </c>
      <c r="D1007" s="32">
        <v>2000</v>
      </c>
      <c r="E1007" s="7">
        <v>879.6</v>
      </c>
      <c r="F1007" s="131">
        <f>E1007/D1007*100</f>
        <v>43.980000000000004</v>
      </c>
      <c r="G1007" s="361">
        <v>879.6</v>
      </c>
      <c r="H1007" s="188" t="s">
        <v>302</v>
      </c>
    </row>
    <row r="1008" spans="1:8" ht="24.75" customHeight="1" x14ac:dyDescent="0.2">
      <c r="A1008" s="989"/>
      <c r="B1008" s="592"/>
      <c r="C1008" s="2" t="s">
        <v>103</v>
      </c>
      <c r="D1008" s="32">
        <v>0</v>
      </c>
      <c r="E1008" s="8">
        <v>0</v>
      </c>
      <c r="F1008" s="131">
        <v>0</v>
      </c>
      <c r="G1008" s="9">
        <v>0</v>
      </c>
      <c r="H1008" s="166"/>
    </row>
    <row r="1009" spans="1:8" ht="29.25" customHeight="1" x14ac:dyDescent="0.2">
      <c r="A1009" s="648" t="s">
        <v>23</v>
      </c>
      <c r="B1009" s="660" t="s">
        <v>1024</v>
      </c>
      <c r="C1009" s="2" t="s">
        <v>275</v>
      </c>
      <c r="D1009" s="32">
        <f>D1010+D1011</f>
        <v>100</v>
      </c>
      <c r="E1009" s="32">
        <f>E1010+E1011</f>
        <v>0</v>
      </c>
      <c r="F1009" s="129">
        <v>0</v>
      </c>
      <c r="G1009" s="32">
        <f>G1010+G1011</f>
        <v>0</v>
      </c>
      <c r="H1009" s="185"/>
    </row>
    <row r="1010" spans="1:8" ht="45" customHeight="1" x14ac:dyDescent="0.2">
      <c r="A1010" s="544"/>
      <c r="B1010" s="649"/>
      <c r="C1010" s="5" t="s">
        <v>3</v>
      </c>
      <c r="D1010" s="32">
        <f>D1013</f>
        <v>100</v>
      </c>
      <c r="E1010" s="32">
        <f>E1013</f>
        <v>0</v>
      </c>
      <c r="F1010" s="129">
        <v>0</v>
      </c>
      <c r="G1010" s="32">
        <f>G1013</f>
        <v>0</v>
      </c>
    </row>
    <row r="1011" spans="1:8" ht="23.25" customHeight="1" x14ac:dyDescent="0.2">
      <c r="A1011" s="545"/>
      <c r="B1011" s="661"/>
      <c r="C1011" s="5" t="s">
        <v>103</v>
      </c>
      <c r="D1011" s="32">
        <f>D1014</f>
        <v>0</v>
      </c>
      <c r="E1011" s="32">
        <f>E1014</f>
        <v>0</v>
      </c>
      <c r="F1011" s="129">
        <v>0</v>
      </c>
      <c r="G1011" s="32">
        <f>G1014</f>
        <v>0</v>
      </c>
      <c r="H1011" s="188"/>
    </row>
    <row r="1012" spans="1:8" ht="15" customHeight="1" x14ac:dyDescent="0.2">
      <c r="A1012" s="648" t="s">
        <v>24</v>
      </c>
      <c r="B1012" s="567" t="s">
        <v>1025</v>
      </c>
      <c r="C1012" s="2" t="s">
        <v>275</v>
      </c>
      <c r="D1012" s="32">
        <f>D1013+D1014</f>
        <v>100</v>
      </c>
      <c r="E1012" s="32">
        <f>E1013+E1014</f>
        <v>0</v>
      </c>
      <c r="F1012" s="129">
        <v>0</v>
      </c>
      <c r="G1012" s="32">
        <f>G1013+G1014</f>
        <v>0</v>
      </c>
      <c r="H1012" s="188"/>
    </row>
    <row r="1013" spans="1:8" ht="45" customHeight="1" x14ac:dyDescent="0.2">
      <c r="A1013" s="544"/>
      <c r="B1013" s="567"/>
      <c r="C1013" s="5" t="s">
        <v>3</v>
      </c>
      <c r="D1013" s="32">
        <f>D1016+D1019+D1022+D1025</f>
        <v>100</v>
      </c>
      <c r="E1013" s="32">
        <f>E1016+E1019+E1022+E1025</f>
        <v>0</v>
      </c>
      <c r="F1013" s="129">
        <v>0</v>
      </c>
      <c r="G1013" s="32">
        <f>G1016+G1019+G1022+G1025</f>
        <v>0</v>
      </c>
      <c r="H1013" s="188"/>
    </row>
    <row r="1014" spans="1:8" ht="41.25" customHeight="1" x14ac:dyDescent="0.2">
      <c r="A1014" s="545"/>
      <c r="B1014" s="564"/>
      <c r="C1014" s="5" t="s">
        <v>103</v>
      </c>
      <c r="D1014" s="32">
        <f>D1017+D1020+D1023+D1026</f>
        <v>0</v>
      </c>
      <c r="E1014" s="32">
        <f>E1017+E1020+E1023+E1026</f>
        <v>0</v>
      </c>
      <c r="F1014" s="129">
        <v>0</v>
      </c>
      <c r="G1014" s="32">
        <f>G1017+G1020+G1023+G1026</f>
        <v>0</v>
      </c>
      <c r="H1014" s="188"/>
    </row>
    <row r="1015" spans="1:8" ht="15" customHeight="1" x14ac:dyDescent="0.2">
      <c r="A1015" s="647" t="s">
        <v>26</v>
      </c>
      <c r="B1015" s="592" t="s">
        <v>1026</v>
      </c>
      <c r="C1015" s="6" t="s">
        <v>275</v>
      </c>
      <c r="D1015" s="32">
        <f>D1016+D1017</f>
        <v>0</v>
      </c>
      <c r="E1015" s="32">
        <f>E1016+E1017</f>
        <v>0</v>
      </c>
      <c r="F1015" s="129">
        <v>0</v>
      </c>
      <c r="G1015" s="32">
        <f>G1016+G1017</f>
        <v>0</v>
      </c>
      <c r="H1015" s="188"/>
    </row>
    <row r="1016" spans="1:8" ht="51.75" customHeight="1" x14ac:dyDescent="0.2">
      <c r="A1016" s="541"/>
      <c r="B1016" s="592"/>
      <c r="C1016" s="221" t="s">
        <v>3</v>
      </c>
      <c r="D1016" s="32">
        <v>0</v>
      </c>
      <c r="E1016" s="7">
        <v>0</v>
      </c>
      <c r="F1016" s="130">
        <v>0</v>
      </c>
      <c r="G1016" s="361">
        <v>0</v>
      </c>
      <c r="H1016" s="332"/>
    </row>
    <row r="1017" spans="1:8" ht="27.75" customHeight="1" x14ac:dyDescent="0.2">
      <c r="A1017" s="542"/>
      <c r="B1017" s="592"/>
      <c r="C1017" s="2" t="s">
        <v>103</v>
      </c>
      <c r="D1017" s="32">
        <v>0</v>
      </c>
      <c r="E1017" s="8">
        <v>0</v>
      </c>
      <c r="F1017" s="131">
        <v>0</v>
      </c>
      <c r="G1017" s="9">
        <v>0</v>
      </c>
      <c r="H1017" s="166"/>
    </row>
    <row r="1018" spans="1:8" ht="36.75" customHeight="1" x14ac:dyDescent="0.2">
      <c r="A1018" s="647" t="s">
        <v>28</v>
      </c>
      <c r="B1018" s="592" t="s">
        <v>1027</v>
      </c>
      <c r="C1018" s="6" t="s">
        <v>275</v>
      </c>
      <c r="D1018" s="32">
        <f>D1019+D1020</f>
        <v>100</v>
      </c>
      <c r="E1018" s="32">
        <f>E1019+E1020</f>
        <v>0</v>
      </c>
      <c r="F1018" s="129">
        <v>0</v>
      </c>
      <c r="G1018" s="32">
        <f>G1019+G1020</f>
        <v>0</v>
      </c>
      <c r="H1018" s="188"/>
    </row>
    <row r="1019" spans="1:8" ht="45" customHeight="1" x14ac:dyDescent="0.2">
      <c r="A1019" s="541"/>
      <c r="B1019" s="592"/>
      <c r="C1019" s="221" t="s">
        <v>3</v>
      </c>
      <c r="D1019" s="32">
        <v>100</v>
      </c>
      <c r="E1019" s="7">
        <v>0</v>
      </c>
      <c r="F1019" s="130">
        <v>0</v>
      </c>
      <c r="G1019" s="361">
        <v>0</v>
      </c>
      <c r="H1019" s="188" t="s">
        <v>302</v>
      </c>
    </row>
    <row r="1020" spans="1:8" ht="32.25" customHeight="1" x14ac:dyDescent="0.2">
      <c r="A1020" s="542"/>
      <c r="B1020" s="592"/>
      <c r="C1020" s="2" t="s">
        <v>103</v>
      </c>
      <c r="D1020" s="32">
        <v>0</v>
      </c>
      <c r="E1020" s="8">
        <v>0</v>
      </c>
      <c r="F1020" s="131">
        <v>0</v>
      </c>
      <c r="G1020" s="9">
        <v>0</v>
      </c>
      <c r="H1020" s="166"/>
    </row>
    <row r="1021" spans="1:8" ht="15" customHeight="1" x14ac:dyDescent="0.2">
      <c r="A1021" s="647" t="s">
        <v>30</v>
      </c>
      <c r="B1021" s="592" t="s">
        <v>1028</v>
      </c>
      <c r="C1021" s="6" t="s">
        <v>275</v>
      </c>
      <c r="D1021" s="32">
        <f>D1022+D1023</f>
        <v>0</v>
      </c>
      <c r="E1021" s="32">
        <f>E1022+E1023</f>
        <v>0</v>
      </c>
      <c r="F1021" s="129">
        <v>0</v>
      </c>
      <c r="G1021" s="32">
        <f>G1022+G1023</f>
        <v>0</v>
      </c>
      <c r="H1021" s="188"/>
    </row>
    <row r="1022" spans="1:8" ht="45" customHeight="1" x14ac:dyDescent="0.2">
      <c r="A1022" s="541"/>
      <c r="B1022" s="592"/>
      <c r="C1022" s="221" t="s">
        <v>3</v>
      </c>
      <c r="D1022" s="32">
        <v>0</v>
      </c>
      <c r="E1022" s="7">
        <v>0</v>
      </c>
      <c r="F1022" s="130">
        <v>0</v>
      </c>
      <c r="G1022" s="361">
        <v>0</v>
      </c>
      <c r="H1022" s="332"/>
    </row>
    <row r="1023" spans="1:8" ht="39.75" customHeight="1" x14ac:dyDescent="0.2">
      <c r="A1023" s="542"/>
      <c r="B1023" s="592"/>
      <c r="C1023" s="2" t="s">
        <v>103</v>
      </c>
      <c r="D1023" s="32">
        <v>0</v>
      </c>
      <c r="E1023" s="8">
        <v>0</v>
      </c>
      <c r="F1023" s="131">
        <v>0</v>
      </c>
      <c r="G1023" s="9">
        <v>0</v>
      </c>
      <c r="H1023" s="166"/>
    </row>
    <row r="1024" spans="1:8" ht="15" customHeight="1" x14ac:dyDescent="0.2">
      <c r="A1024" s="647" t="s">
        <v>32</v>
      </c>
      <c r="B1024" s="592" t="s">
        <v>1029</v>
      </c>
      <c r="C1024" s="6" t="s">
        <v>275</v>
      </c>
      <c r="D1024" s="32">
        <f>D1025+D1026</f>
        <v>0</v>
      </c>
      <c r="E1024" s="32">
        <f>E1025+E1026</f>
        <v>0</v>
      </c>
      <c r="F1024" s="129">
        <v>0</v>
      </c>
      <c r="G1024" s="32">
        <f>G1025+G1026</f>
        <v>0</v>
      </c>
      <c r="H1024" s="188"/>
    </row>
    <row r="1025" spans="1:8" ht="45" customHeight="1" x14ac:dyDescent="0.2">
      <c r="A1025" s="541"/>
      <c r="B1025" s="592"/>
      <c r="C1025" s="221" t="s">
        <v>3</v>
      </c>
      <c r="D1025" s="32">
        <v>0</v>
      </c>
      <c r="E1025" s="7">
        <v>0</v>
      </c>
      <c r="F1025" s="130">
        <v>0</v>
      </c>
      <c r="G1025" s="361">
        <v>0</v>
      </c>
      <c r="H1025" s="332"/>
    </row>
    <row r="1026" spans="1:8" ht="21.75" customHeight="1" x14ac:dyDescent="0.2">
      <c r="A1026" s="542"/>
      <c r="B1026" s="592"/>
      <c r="C1026" s="2" t="s">
        <v>103</v>
      </c>
      <c r="D1026" s="32">
        <v>0</v>
      </c>
      <c r="E1026" s="8">
        <v>0</v>
      </c>
      <c r="F1026" s="131">
        <v>0</v>
      </c>
      <c r="G1026" s="9">
        <v>0</v>
      </c>
      <c r="H1026" s="166"/>
    </row>
    <row r="1027" spans="1:8" ht="30" customHeight="1" x14ac:dyDescent="0.2">
      <c r="A1027" s="648">
        <v>4</v>
      </c>
      <c r="B1027" s="660" t="s">
        <v>1030</v>
      </c>
      <c r="C1027" s="2" t="s">
        <v>275</v>
      </c>
      <c r="D1027" s="32">
        <f>D1028+D1029</f>
        <v>100</v>
      </c>
      <c r="E1027" s="32">
        <f>E1028+E1029</f>
        <v>100</v>
      </c>
      <c r="F1027" s="131">
        <f>E1027/D1027*100</f>
        <v>100</v>
      </c>
      <c r="G1027" s="32">
        <f>G1028+G1029</f>
        <v>100</v>
      </c>
      <c r="H1027" s="188"/>
    </row>
    <row r="1028" spans="1:8" ht="45" customHeight="1" x14ac:dyDescent="0.2">
      <c r="A1028" s="544"/>
      <c r="B1028" s="649"/>
      <c r="C1028" s="5" t="s">
        <v>3</v>
      </c>
      <c r="D1028" s="32">
        <f>D1031</f>
        <v>100</v>
      </c>
      <c r="E1028" s="32">
        <f>E1031</f>
        <v>100</v>
      </c>
      <c r="F1028" s="131">
        <f>E1028/D1028*100</f>
        <v>100</v>
      </c>
      <c r="G1028" s="32">
        <f>G1031</f>
        <v>100</v>
      </c>
      <c r="H1028" s="188"/>
    </row>
    <row r="1029" spans="1:8" ht="23.25" customHeight="1" x14ac:dyDescent="0.2">
      <c r="A1029" s="545"/>
      <c r="B1029" s="661"/>
      <c r="C1029" s="5" t="s">
        <v>103</v>
      </c>
      <c r="D1029" s="32">
        <f>D1032</f>
        <v>0</v>
      </c>
      <c r="E1029" s="32">
        <f>E1032</f>
        <v>0</v>
      </c>
      <c r="F1029" s="129">
        <v>0</v>
      </c>
      <c r="G1029" s="32">
        <f>G1032</f>
        <v>0</v>
      </c>
      <c r="H1029" s="188"/>
    </row>
    <row r="1030" spans="1:8" ht="15" customHeight="1" x14ac:dyDescent="0.2">
      <c r="A1030" s="648" t="s">
        <v>38</v>
      </c>
      <c r="B1030" s="567" t="s">
        <v>1031</v>
      </c>
      <c r="C1030" s="2" t="s">
        <v>275</v>
      </c>
      <c r="D1030" s="32">
        <f>D1031+D1032</f>
        <v>100</v>
      </c>
      <c r="E1030" s="32">
        <f>E1031+E1032</f>
        <v>100</v>
      </c>
      <c r="F1030" s="131">
        <f>E1030/D1030*100</f>
        <v>100</v>
      </c>
      <c r="G1030" s="32">
        <f>G1031+G1032</f>
        <v>100</v>
      </c>
      <c r="H1030" s="188"/>
    </row>
    <row r="1031" spans="1:8" ht="51.75" customHeight="1" x14ac:dyDescent="0.2">
      <c r="A1031" s="544"/>
      <c r="B1031" s="567"/>
      <c r="C1031" s="5" t="s">
        <v>3</v>
      </c>
      <c r="D1031" s="32">
        <f>D1034+D1037</f>
        <v>100</v>
      </c>
      <c r="E1031" s="32">
        <f>E1034+E1037</f>
        <v>100</v>
      </c>
      <c r="F1031" s="131">
        <f>E1031/D1031*100</f>
        <v>100</v>
      </c>
      <c r="G1031" s="32">
        <f>G1034+G1037</f>
        <v>100</v>
      </c>
      <c r="H1031" s="188"/>
    </row>
    <row r="1032" spans="1:8" ht="28.5" customHeight="1" x14ac:dyDescent="0.2">
      <c r="A1032" s="545"/>
      <c r="B1032" s="564"/>
      <c r="C1032" s="5" t="s">
        <v>103</v>
      </c>
      <c r="D1032" s="32">
        <f>D1035+D1038</f>
        <v>0</v>
      </c>
      <c r="E1032" s="32">
        <f>E1035+E1038</f>
        <v>0</v>
      </c>
      <c r="F1032" s="129">
        <v>0</v>
      </c>
      <c r="G1032" s="32">
        <f>G1035+G1038</f>
        <v>0</v>
      </c>
      <c r="H1032" s="188"/>
    </row>
    <row r="1033" spans="1:8" ht="15" customHeight="1" x14ac:dyDescent="0.2">
      <c r="A1033" s="647" t="s">
        <v>40</v>
      </c>
      <c r="B1033" s="592" t="s">
        <v>1032</v>
      </c>
      <c r="C1033" s="6" t="s">
        <v>275</v>
      </c>
      <c r="D1033" s="32">
        <f>D1034+D1035</f>
        <v>100</v>
      </c>
      <c r="E1033" s="32">
        <f>E1034+E1035</f>
        <v>100</v>
      </c>
      <c r="F1033" s="131">
        <f>E1033/D1033*100</f>
        <v>100</v>
      </c>
      <c r="G1033" s="32">
        <f>G1034+G1035</f>
        <v>100</v>
      </c>
      <c r="H1033" s="188"/>
    </row>
    <row r="1034" spans="1:8" ht="45" customHeight="1" x14ac:dyDescent="0.2">
      <c r="A1034" s="541"/>
      <c r="B1034" s="592"/>
      <c r="C1034" s="221" t="s">
        <v>3</v>
      </c>
      <c r="D1034" s="32">
        <v>100</v>
      </c>
      <c r="E1034" s="7">
        <v>100</v>
      </c>
      <c r="F1034" s="131">
        <f>E1034/D1034*100</f>
        <v>100</v>
      </c>
      <c r="G1034" s="361">
        <v>100</v>
      </c>
      <c r="H1034" s="332"/>
    </row>
    <row r="1035" spans="1:8" ht="24" customHeight="1" x14ac:dyDescent="0.2">
      <c r="A1035" s="542"/>
      <c r="B1035" s="592"/>
      <c r="C1035" s="2" t="s">
        <v>103</v>
      </c>
      <c r="D1035" s="32">
        <v>0</v>
      </c>
      <c r="E1035" s="8">
        <v>0</v>
      </c>
      <c r="F1035" s="131">
        <v>0</v>
      </c>
      <c r="G1035" s="9">
        <v>0</v>
      </c>
      <c r="H1035" s="166"/>
    </row>
    <row r="1036" spans="1:8" ht="15" customHeight="1" x14ac:dyDescent="0.2">
      <c r="A1036" s="647" t="s">
        <v>202</v>
      </c>
      <c r="B1036" s="592" t="s">
        <v>1033</v>
      </c>
      <c r="C1036" s="6" t="s">
        <v>275</v>
      </c>
      <c r="D1036" s="32">
        <f>D1037+D1038</f>
        <v>0</v>
      </c>
      <c r="E1036" s="32">
        <f>E1037+E1038</f>
        <v>0</v>
      </c>
      <c r="F1036" s="129">
        <v>0</v>
      </c>
      <c r="G1036" s="32">
        <f>G1037+G1038</f>
        <v>0</v>
      </c>
      <c r="H1036" s="188"/>
    </row>
    <row r="1037" spans="1:8" ht="45" customHeight="1" x14ac:dyDescent="0.2">
      <c r="A1037" s="541"/>
      <c r="B1037" s="592"/>
      <c r="C1037" s="221" t="s">
        <v>3</v>
      </c>
      <c r="D1037" s="32">
        <v>0</v>
      </c>
      <c r="E1037" s="7">
        <v>0</v>
      </c>
      <c r="F1037" s="130">
        <v>0</v>
      </c>
      <c r="G1037" s="361">
        <v>0</v>
      </c>
      <c r="H1037" s="332"/>
    </row>
    <row r="1038" spans="1:8" ht="20.25" customHeight="1" x14ac:dyDescent="0.2">
      <c r="A1038" s="542"/>
      <c r="B1038" s="592"/>
      <c r="C1038" s="2" t="s">
        <v>103</v>
      </c>
      <c r="D1038" s="32">
        <v>0</v>
      </c>
      <c r="E1038" s="8">
        <v>0</v>
      </c>
      <c r="F1038" s="131">
        <v>0</v>
      </c>
      <c r="G1038" s="9">
        <v>0</v>
      </c>
      <c r="H1038" s="166"/>
    </row>
    <row r="1039" spans="1:8" ht="18.75" customHeight="1" x14ac:dyDescent="0.2">
      <c r="A1039" s="113"/>
      <c r="B1039" s="855" t="s">
        <v>815</v>
      </c>
      <c r="C1039" s="856"/>
      <c r="D1039" s="856"/>
      <c r="E1039" s="856"/>
      <c r="F1039" s="856"/>
      <c r="G1039" s="856"/>
      <c r="H1039" s="857"/>
    </row>
    <row r="1040" spans="1:8" ht="15" customHeight="1" x14ac:dyDescent="0.2">
      <c r="A1040" s="648"/>
      <c r="B1040" s="660" t="s">
        <v>57</v>
      </c>
      <c r="C1040" s="21" t="s">
        <v>275</v>
      </c>
      <c r="D1040" s="31">
        <f>D1041+D1042</f>
        <v>160</v>
      </c>
      <c r="E1040" s="31">
        <f>E1041+E1042</f>
        <v>0</v>
      </c>
      <c r="F1040" s="134">
        <f>E1040/D1040*100</f>
        <v>0</v>
      </c>
      <c r="G1040" s="31">
        <f>G1041+G1042</f>
        <v>0</v>
      </c>
      <c r="H1040" s="187"/>
    </row>
    <row r="1041" spans="1:8" ht="71.25" x14ac:dyDescent="0.2">
      <c r="A1041" s="544"/>
      <c r="B1041" s="649"/>
      <c r="C1041" s="286" t="s">
        <v>3</v>
      </c>
      <c r="D1041" s="31">
        <f>D1044</f>
        <v>160</v>
      </c>
      <c r="E1041" s="31">
        <f>E1044</f>
        <v>0</v>
      </c>
      <c r="F1041" s="134">
        <f>E1041/D1041*100</f>
        <v>0</v>
      </c>
      <c r="G1041" s="31">
        <f>G1044</f>
        <v>0</v>
      </c>
      <c r="H1041" s="188"/>
    </row>
    <row r="1042" spans="1:8" ht="28.5" x14ac:dyDescent="0.2">
      <c r="A1042" s="545"/>
      <c r="B1042" s="661"/>
      <c r="C1042" s="286" t="s">
        <v>103</v>
      </c>
      <c r="D1042" s="31">
        <f>D1045</f>
        <v>0</v>
      </c>
      <c r="E1042" s="31">
        <f>E1045</f>
        <v>0</v>
      </c>
      <c r="F1042" s="128">
        <v>0</v>
      </c>
      <c r="G1042" s="31">
        <f>G1045</f>
        <v>0</v>
      </c>
      <c r="H1042" s="187"/>
    </row>
    <row r="1043" spans="1:8" ht="15" customHeight="1" x14ac:dyDescent="0.2">
      <c r="A1043" s="648">
        <v>1</v>
      </c>
      <c r="B1043" s="660" t="s">
        <v>801</v>
      </c>
      <c r="C1043" s="2" t="s">
        <v>275</v>
      </c>
      <c r="D1043" s="32">
        <f>D1044+D1045</f>
        <v>160</v>
      </c>
      <c r="E1043" s="32">
        <f>E1044+E1045</f>
        <v>0</v>
      </c>
      <c r="F1043" s="131">
        <f>E1043/D1043*100</f>
        <v>0</v>
      </c>
      <c r="G1043" s="32">
        <f>G1044+G1045</f>
        <v>0</v>
      </c>
      <c r="H1043" s="188"/>
    </row>
    <row r="1044" spans="1:8" ht="75.75" customHeight="1" x14ac:dyDescent="0.2">
      <c r="A1044" s="544"/>
      <c r="B1044" s="649"/>
      <c r="C1044" s="5" t="s">
        <v>3</v>
      </c>
      <c r="D1044" s="32">
        <f>D1047</f>
        <v>160</v>
      </c>
      <c r="E1044" s="32">
        <f>E1047</f>
        <v>0</v>
      </c>
      <c r="F1044" s="131">
        <f>E1044/D1044*100</f>
        <v>0</v>
      </c>
      <c r="G1044" s="32">
        <f>G1047</f>
        <v>0</v>
      </c>
      <c r="H1044" s="188"/>
    </row>
    <row r="1045" spans="1:8" ht="31.5" customHeight="1" x14ac:dyDescent="0.2">
      <c r="A1045" s="545"/>
      <c r="B1045" s="661"/>
      <c r="C1045" s="5" t="s">
        <v>103</v>
      </c>
      <c r="D1045" s="32">
        <f>D1048</f>
        <v>0</v>
      </c>
      <c r="E1045" s="32">
        <f>E1048</f>
        <v>0</v>
      </c>
      <c r="F1045" s="129">
        <v>0</v>
      </c>
      <c r="G1045" s="32">
        <f>G1048</f>
        <v>0</v>
      </c>
      <c r="H1045" s="188"/>
    </row>
    <row r="1046" spans="1:8" ht="15" customHeight="1" x14ac:dyDescent="0.2">
      <c r="A1046" s="648" t="s">
        <v>11</v>
      </c>
      <c r="B1046" s="567" t="s">
        <v>303</v>
      </c>
      <c r="C1046" s="10" t="s">
        <v>275</v>
      </c>
      <c r="D1046" s="108">
        <f>D1047+D1048</f>
        <v>160</v>
      </c>
      <c r="E1046" s="108">
        <f>E1047+E1048</f>
        <v>0</v>
      </c>
      <c r="F1046" s="131">
        <f>E1046/D1046*100</f>
        <v>0</v>
      </c>
      <c r="G1046" s="108">
        <f>G1047+G1048</f>
        <v>0</v>
      </c>
      <c r="H1046" s="332"/>
    </row>
    <row r="1047" spans="1:8" ht="45" customHeight="1" x14ac:dyDescent="0.2">
      <c r="A1047" s="544"/>
      <c r="B1047" s="567"/>
      <c r="C1047" s="11" t="s">
        <v>3</v>
      </c>
      <c r="D1047" s="32">
        <f>D1050+D1053+D1056</f>
        <v>160</v>
      </c>
      <c r="E1047" s="32">
        <f>E1050+E1053+E1056</f>
        <v>0</v>
      </c>
      <c r="F1047" s="131">
        <f>E1047/D1047*100</f>
        <v>0</v>
      </c>
      <c r="G1047" s="32">
        <f>G1050+G1053+G1056</f>
        <v>0</v>
      </c>
      <c r="H1047" s="167"/>
    </row>
    <row r="1048" spans="1:8" ht="18" customHeight="1" x14ac:dyDescent="0.2">
      <c r="A1048" s="545"/>
      <c r="B1048" s="564"/>
      <c r="C1048" s="13" t="s">
        <v>103</v>
      </c>
      <c r="D1048" s="32">
        <f>D1051+D1054+D1057</f>
        <v>0</v>
      </c>
      <c r="E1048" s="32">
        <f>E1051+E1054+E1057</f>
        <v>0</v>
      </c>
      <c r="F1048" s="132">
        <v>0</v>
      </c>
      <c r="G1048" s="32">
        <f>G1051+G1054+G1057</f>
        <v>0</v>
      </c>
      <c r="H1048" s="168"/>
    </row>
    <row r="1049" spans="1:8" ht="15" customHeight="1" x14ac:dyDescent="0.2">
      <c r="A1049" s="647" t="s">
        <v>12</v>
      </c>
      <c r="B1049" s="592" t="s">
        <v>1034</v>
      </c>
      <c r="C1049" s="14" t="s">
        <v>275</v>
      </c>
      <c r="D1049" s="109">
        <f>D1050+D1051</f>
        <v>160</v>
      </c>
      <c r="E1049" s="109">
        <f>E1050+E1051</f>
        <v>0</v>
      </c>
      <c r="F1049" s="131">
        <f>E1049/D1049*100</f>
        <v>0</v>
      </c>
      <c r="G1049" s="109">
        <f>G1050+G1051</f>
        <v>0</v>
      </c>
      <c r="H1049" s="220"/>
    </row>
    <row r="1050" spans="1:8" ht="45" customHeight="1" x14ac:dyDescent="0.2">
      <c r="A1050" s="541"/>
      <c r="B1050" s="592"/>
      <c r="C1050" s="221" t="s">
        <v>3</v>
      </c>
      <c r="D1050" s="32">
        <v>160</v>
      </c>
      <c r="E1050" s="7">
        <v>0</v>
      </c>
      <c r="F1050" s="131">
        <f>E1050/D1050*100</f>
        <v>0</v>
      </c>
      <c r="G1050" s="361">
        <v>0</v>
      </c>
      <c r="H1050" s="332" t="s">
        <v>300</v>
      </c>
    </row>
    <row r="1051" spans="1:8" ht="37.5" customHeight="1" x14ac:dyDescent="0.2">
      <c r="A1051" s="542"/>
      <c r="B1051" s="592"/>
      <c r="C1051" s="2" t="s">
        <v>103</v>
      </c>
      <c r="D1051" s="32">
        <v>0</v>
      </c>
      <c r="E1051" s="8">
        <v>0</v>
      </c>
      <c r="F1051" s="131">
        <v>0</v>
      </c>
      <c r="G1051" s="9">
        <v>0</v>
      </c>
      <c r="H1051" s="166"/>
    </row>
    <row r="1052" spans="1:8" ht="20.25" customHeight="1" x14ac:dyDescent="0.2">
      <c r="A1052" s="647" t="s">
        <v>107</v>
      </c>
      <c r="B1052" s="592" t="s">
        <v>1035</v>
      </c>
      <c r="C1052" s="14" t="s">
        <v>275</v>
      </c>
      <c r="D1052" s="109">
        <f>D1053+D1054</f>
        <v>0</v>
      </c>
      <c r="E1052" s="109">
        <f>E1053+E1054</f>
        <v>0</v>
      </c>
      <c r="F1052" s="133">
        <v>0</v>
      </c>
      <c r="G1052" s="109">
        <f>G1053+G1054</f>
        <v>0</v>
      </c>
      <c r="H1052" s="220"/>
    </row>
    <row r="1053" spans="1:8" ht="53.25" customHeight="1" x14ac:dyDescent="0.2">
      <c r="A1053" s="665"/>
      <c r="B1053" s="592"/>
      <c r="C1053" s="221" t="s">
        <v>3</v>
      </c>
      <c r="D1053" s="32">
        <v>0</v>
      </c>
      <c r="E1053" s="7">
        <v>0</v>
      </c>
      <c r="F1053" s="130">
        <v>0</v>
      </c>
      <c r="G1053" s="361">
        <v>0</v>
      </c>
      <c r="H1053" s="332"/>
    </row>
    <row r="1054" spans="1:8" ht="72.75" customHeight="1" x14ac:dyDescent="0.2">
      <c r="A1054" s="666"/>
      <c r="B1054" s="592"/>
      <c r="C1054" s="2" t="s">
        <v>103</v>
      </c>
      <c r="D1054" s="32">
        <v>0</v>
      </c>
      <c r="E1054" s="8">
        <v>0</v>
      </c>
      <c r="F1054" s="131">
        <v>0</v>
      </c>
      <c r="G1054" s="9">
        <v>0</v>
      </c>
      <c r="H1054" s="166"/>
    </row>
    <row r="1055" spans="1:8" ht="26.25" customHeight="1" x14ac:dyDescent="0.2">
      <c r="A1055" s="667" t="s">
        <v>108</v>
      </c>
      <c r="B1055" s="670" t="s">
        <v>1036</v>
      </c>
      <c r="C1055" s="14" t="s">
        <v>275</v>
      </c>
      <c r="D1055" s="109">
        <f>D1056+D1057</f>
        <v>0</v>
      </c>
      <c r="E1055" s="109">
        <f>E1056+E1057</f>
        <v>0</v>
      </c>
      <c r="F1055" s="133">
        <v>0</v>
      </c>
      <c r="G1055" s="109">
        <f>G1056+G1057</f>
        <v>0</v>
      </c>
      <c r="H1055" s="220"/>
    </row>
    <row r="1056" spans="1:8" ht="49.5" customHeight="1" x14ac:dyDescent="0.2">
      <c r="A1056" s="665"/>
      <c r="B1056" s="592"/>
      <c r="C1056" s="221" t="s">
        <v>3</v>
      </c>
      <c r="D1056" s="32">
        <v>0</v>
      </c>
      <c r="E1056" s="7">
        <v>0</v>
      </c>
      <c r="F1056" s="130">
        <v>0</v>
      </c>
      <c r="G1056" s="361">
        <v>0</v>
      </c>
      <c r="H1056" s="332"/>
    </row>
    <row r="1057" spans="1:8" ht="30" customHeight="1" x14ac:dyDescent="0.2">
      <c r="A1057" s="666"/>
      <c r="B1057" s="592"/>
      <c r="C1057" s="2" t="s">
        <v>103</v>
      </c>
      <c r="D1057" s="32">
        <v>0</v>
      </c>
      <c r="E1057" s="8">
        <v>0</v>
      </c>
      <c r="F1057" s="131">
        <v>0</v>
      </c>
      <c r="G1057" s="9">
        <v>0</v>
      </c>
      <c r="H1057" s="166"/>
    </row>
    <row r="1058" spans="1:8" ht="32.25" customHeight="1" x14ac:dyDescent="0.2">
      <c r="A1058" s="113"/>
      <c r="B1058" s="668" t="s">
        <v>1247</v>
      </c>
      <c r="C1058" s="513"/>
      <c r="D1058" s="513"/>
      <c r="E1058" s="513"/>
      <c r="F1058" s="513"/>
      <c r="G1058" s="513"/>
      <c r="H1058" s="514"/>
    </row>
    <row r="1059" spans="1:8" ht="45" customHeight="1" x14ac:dyDescent="0.2">
      <c r="A1059" s="647"/>
      <c r="B1059" s="521" t="s">
        <v>57</v>
      </c>
      <c r="C1059" s="288" t="s">
        <v>275</v>
      </c>
      <c r="D1059" s="31">
        <f>D1060+D1061</f>
        <v>5395</v>
      </c>
      <c r="E1059" s="31">
        <f>E1060+E1061</f>
        <v>1718.7</v>
      </c>
      <c r="F1059" s="289">
        <f t="shared" ref="F1059:F1082" si="93">E1059/D1059*100</f>
        <v>31.85727525486562</v>
      </c>
      <c r="G1059" s="31">
        <f>G1060+G1061</f>
        <v>1468.7</v>
      </c>
      <c r="H1059" s="167"/>
    </row>
    <row r="1060" spans="1:8" ht="71.25" x14ac:dyDescent="0.2">
      <c r="A1060" s="665"/>
      <c r="B1060" s="669"/>
      <c r="C1060" s="433" t="s">
        <v>3</v>
      </c>
      <c r="D1060" s="31">
        <f>D1063+D1078</f>
        <v>4845</v>
      </c>
      <c r="E1060" s="31">
        <f>E1063+E1078</f>
        <v>1468.7</v>
      </c>
      <c r="F1060" s="289">
        <f t="shared" si="93"/>
        <v>30.313725490196081</v>
      </c>
      <c r="G1060" s="31">
        <f>G1063+G1078</f>
        <v>1468.7</v>
      </c>
      <c r="H1060" s="189"/>
    </row>
    <row r="1061" spans="1:8" ht="35.25" customHeight="1" x14ac:dyDescent="0.2">
      <c r="A1061" s="666"/>
      <c r="B1061" s="670"/>
      <c r="C1061" s="21" t="s">
        <v>103</v>
      </c>
      <c r="D1061" s="31">
        <f>D1064+D1079</f>
        <v>550</v>
      </c>
      <c r="E1061" s="31">
        <f>E1064+E1079</f>
        <v>250</v>
      </c>
      <c r="F1061" s="289">
        <f t="shared" si="93"/>
        <v>45.454545454545453</v>
      </c>
      <c r="G1061" s="31">
        <f>G1064+G1079</f>
        <v>0</v>
      </c>
      <c r="H1061" s="169"/>
    </row>
    <row r="1062" spans="1:8" ht="15" customHeight="1" x14ac:dyDescent="0.2">
      <c r="A1062" s="647">
        <v>1</v>
      </c>
      <c r="B1062" s="593" t="s">
        <v>1037</v>
      </c>
      <c r="C1062" s="6" t="s">
        <v>275</v>
      </c>
      <c r="D1062" s="32">
        <f>D1063+D1064</f>
        <v>4795</v>
      </c>
      <c r="E1062" s="32">
        <f>E1063+E1064</f>
        <v>1718.7</v>
      </c>
      <c r="F1062" s="131">
        <f t="shared" si="93"/>
        <v>35.843587069864441</v>
      </c>
      <c r="G1062" s="32">
        <f>G1063+G1064</f>
        <v>1468.7</v>
      </c>
      <c r="H1062" s="167"/>
    </row>
    <row r="1063" spans="1:8" ht="60" x14ac:dyDescent="0.2">
      <c r="A1063" s="665"/>
      <c r="B1063" s="592"/>
      <c r="C1063" s="221" t="s">
        <v>3</v>
      </c>
      <c r="D1063" s="32">
        <f>D1066</f>
        <v>4545</v>
      </c>
      <c r="E1063" s="32">
        <f>E1066</f>
        <v>1468.7</v>
      </c>
      <c r="F1063" s="131">
        <f t="shared" si="93"/>
        <v>32.314631463146313</v>
      </c>
      <c r="G1063" s="32">
        <f>G1066</f>
        <v>1468.7</v>
      </c>
      <c r="H1063" s="332"/>
    </row>
    <row r="1064" spans="1:8" x14ac:dyDescent="0.2">
      <c r="A1064" s="666"/>
      <c r="B1064" s="592"/>
      <c r="C1064" s="2" t="s">
        <v>103</v>
      </c>
      <c r="D1064" s="32">
        <f>D1067</f>
        <v>250</v>
      </c>
      <c r="E1064" s="32">
        <f>E1067</f>
        <v>250</v>
      </c>
      <c r="F1064" s="131">
        <f t="shared" si="93"/>
        <v>100</v>
      </c>
      <c r="G1064" s="32">
        <f>G1067</f>
        <v>0</v>
      </c>
      <c r="H1064" s="166"/>
    </row>
    <row r="1065" spans="1:8" ht="15" customHeight="1" x14ac:dyDescent="0.2">
      <c r="A1065" s="647" t="s">
        <v>11</v>
      </c>
      <c r="B1065" s="592" t="s">
        <v>304</v>
      </c>
      <c r="C1065" s="14" t="s">
        <v>275</v>
      </c>
      <c r="D1065" s="109">
        <f>D1066+D1067</f>
        <v>4795</v>
      </c>
      <c r="E1065" s="109">
        <f>E1066+E1067</f>
        <v>1718.7</v>
      </c>
      <c r="F1065" s="131">
        <f t="shared" si="93"/>
        <v>35.843587069864441</v>
      </c>
      <c r="G1065" s="109">
        <f>G1066+G1067</f>
        <v>1468.7</v>
      </c>
      <c r="H1065" s="220"/>
    </row>
    <row r="1066" spans="1:8" ht="45" customHeight="1" x14ac:dyDescent="0.2">
      <c r="A1066" s="665"/>
      <c r="B1066" s="592"/>
      <c r="C1066" s="221" t="s">
        <v>3</v>
      </c>
      <c r="D1066" s="32">
        <f>D1069+D1072+D1075</f>
        <v>4545</v>
      </c>
      <c r="E1066" s="32">
        <f>E1069+E1072+E1075</f>
        <v>1468.7</v>
      </c>
      <c r="F1066" s="131">
        <f t="shared" si="93"/>
        <v>32.314631463146313</v>
      </c>
      <c r="G1066" s="32">
        <f>G1069+G1072+G1075</f>
        <v>1468.7</v>
      </c>
      <c r="H1066" s="332"/>
    </row>
    <row r="1067" spans="1:8" ht="27" customHeight="1" x14ac:dyDescent="0.2">
      <c r="A1067" s="666"/>
      <c r="B1067" s="592"/>
      <c r="C1067" s="2" t="s">
        <v>103</v>
      </c>
      <c r="D1067" s="32">
        <f>D1076+D1073+D1070</f>
        <v>250</v>
      </c>
      <c r="E1067" s="32">
        <f>E1076+E1073+E1070</f>
        <v>250</v>
      </c>
      <c r="F1067" s="131">
        <f t="shared" si="93"/>
        <v>100</v>
      </c>
      <c r="G1067" s="32">
        <f>G1076+G1073+G1070</f>
        <v>0</v>
      </c>
      <c r="H1067" s="166"/>
    </row>
    <row r="1068" spans="1:8" ht="15" customHeight="1" x14ac:dyDescent="0.2">
      <c r="A1068" s="647" t="s">
        <v>12</v>
      </c>
      <c r="B1068" s="592" t="s">
        <v>305</v>
      </c>
      <c r="C1068" s="14" t="s">
        <v>275</v>
      </c>
      <c r="D1068" s="109">
        <f>D1069+D1070</f>
        <v>4045</v>
      </c>
      <c r="E1068" s="109">
        <f>E1069+E1070</f>
        <v>1468.7</v>
      </c>
      <c r="F1068" s="131">
        <f t="shared" si="93"/>
        <v>36.30902348578492</v>
      </c>
      <c r="G1068" s="109">
        <f>G1069+G1070</f>
        <v>1468.7</v>
      </c>
      <c r="H1068" s="220"/>
    </row>
    <row r="1069" spans="1:8" ht="45" customHeight="1" x14ac:dyDescent="0.2">
      <c r="A1069" s="665"/>
      <c r="B1069" s="592"/>
      <c r="C1069" s="221" t="s">
        <v>3</v>
      </c>
      <c r="D1069" s="32">
        <v>4045</v>
      </c>
      <c r="E1069" s="7">
        <v>1468.7</v>
      </c>
      <c r="F1069" s="131">
        <f t="shared" si="93"/>
        <v>36.30902348578492</v>
      </c>
      <c r="G1069" s="361">
        <v>1468.7</v>
      </c>
      <c r="H1069" s="332" t="s">
        <v>300</v>
      </c>
    </row>
    <row r="1070" spans="1:8" ht="44.25" customHeight="1" x14ac:dyDescent="0.2">
      <c r="A1070" s="666"/>
      <c r="B1070" s="592"/>
      <c r="C1070" s="2" t="s">
        <v>103</v>
      </c>
      <c r="D1070" s="32">
        <v>0</v>
      </c>
      <c r="E1070" s="8">
        <v>0</v>
      </c>
      <c r="F1070" s="131">
        <v>0</v>
      </c>
      <c r="G1070" s="9">
        <v>0</v>
      </c>
      <c r="H1070" s="166"/>
    </row>
    <row r="1071" spans="1:8" ht="49.5" customHeight="1" x14ac:dyDescent="0.2">
      <c r="A1071" s="647" t="s">
        <v>107</v>
      </c>
      <c r="B1071" s="592" t="s">
        <v>306</v>
      </c>
      <c r="C1071" s="14" t="s">
        <v>275</v>
      </c>
      <c r="D1071" s="109">
        <f>D1072+D1073</f>
        <v>250</v>
      </c>
      <c r="E1071" s="109">
        <f>E1072+E1073</f>
        <v>250</v>
      </c>
      <c r="F1071" s="131">
        <f t="shared" si="93"/>
        <v>100</v>
      </c>
      <c r="G1071" s="109">
        <f>G1072+G1073</f>
        <v>0</v>
      </c>
      <c r="H1071" s="220"/>
    </row>
    <row r="1072" spans="1:8" ht="45" customHeight="1" x14ac:dyDescent="0.2">
      <c r="A1072" s="665"/>
      <c r="B1072" s="592"/>
      <c r="C1072" s="221" t="s">
        <v>3</v>
      </c>
      <c r="D1072" s="32">
        <v>0</v>
      </c>
      <c r="E1072" s="7">
        <v>0</v>
      </c>
      <c r="F1072" s="131">
        <v>0</v>
      </c>
      <c r="G1072" s="361">
        <v>0</v>
      </c>
      <c r="H1072" s="332"/>
    </row>
    <row r="1073" spans="1:8" x14ac:dyDescent="0.2">
      <c r="A1073" s="666"/>
      <c r="B1073" s="592"/>
      <c r="C1073" s="2" t="s">
        <v>103</v>
      </c>
      <c r="D1073" s="32">
        <v>250</v>
      </c>
      <c r="E1073" s="8">
        <v>250</v>
      </c>
      <c r="F1073" s="131">
        <f t="shared" si="93"/>
        <v>100</v>
      </c>
      <c r="G1073" s="9">
        <v>0</v>
      </c>
      <c r="H1073" s="166"/>
    </row>
    <row r="1074" spans="1:8" ht="29.25" customHeight="1" x14ac:dyDescent="0.2">
      <c r="A1074" s="647" t="s">
        <v>108</v>
      </c>
      <c r="B1074" s="592" t="s">
        <v>307</v>
      </c>
      <c r="C1074" s="14" t="s">
        <v>275</v>
      </c>
      <c r="D1074" s="109">
        <f>D1075+D1076</f>
        <v>500</v>
      </c>
      <c r="E1074" s="109">
        <f>E1075+E1076</f>
        <v>0</v>
      </c>
      <c r="F1074" s="131">
        <f t="shared" si="93"/>
        <v>0</v>
      </c>
      <c r="G1074" s="109">
        <f>G1075+G1076</f>
        <v>0</v>
      </c>
      <c r="H1074" s="220"/>
    </row>
    <row r="1075" spans="1:8" ht="51.75" customHeight="1" x14ac:dyDescent="0.2">
      <c r="A1075" s="665"/>
      <c r="B1075" s="592"/>
      <c r="C1075" s="221" t="s">
        <v>3</v>
      </c>
      <c r="D1075" s="32">
        <v>500</v>
      </c>
      <c r="E1075" s="7">
        <v>0</v>
      </c>
      <c r="F1075" s="131">
        <f t="shared" si="93"/>
        <v>0</v>
      </c>
      <c r="G1075" s="361">
        <v>0</v>
      </c>
      <c r="H1075" s="332" t="s">
        <v>300</v>
      </c>
    </row>
    <row r="1076" spans="1:8" ht="46.5" customHeight="1" x14ac:dyDescent="0.2">
      <c r="A1076" s="666"/>
      <c r="B1076" s="592"/>
      <c r="C1076" s="2" t="s">
        <v>103</v>
      </c>
      <c r="D1076" s="32">
        <v>0</v>
      </c>
      <c r="E1076" s="8">
        <v>0</v>
      </c>
      <c r="F1076" s="131">
        <v>0</v>
      </c>
      <c r="G1076" s="9">
        <v>0</v>
      </c>
      <c r="H1076" s="166"/>
    </row>
    <row r="1077" spans="1:8" ht="21.75" customHeight="1" x14ac:dyDescent="0.2">
      <c r="A1077" s="647">
        <v>2</v>
      </c>
      <c r="B1077" s="593" t="s">
        <v>1038</v>
      </c>
      <c r="C1077" s="14" t="s">
        <v>275</v>
      </c>
      <c r="D1077" s="109">
        <f>D1078+D1079</f>
        <v>600</v>
      </c>
      <c r="E1077" s="109">
        <f>E1078+E1079</f>
        <v>0</v>
      </c>
      <c r="F1077" s="131">
        <f t="shared" si="93"/>
        <v>0</v>
      </c>
      <c r="G1077" s="109">
        <f>G1078+G1079</f>
        <v>0</v>
      </c>
      <c r="H1077" s="220"/>
    </row>
    <row r="1078" spans="1:8" ht="45" customHeight="1" x14ac:dyDescent="0.2">
      <c r="A1078" s="665"/>
      <c r="B1078" s="592"/>
      <c r="C1078" s="221" t="s">
        <v>3</v>
      </c>
      <c r="D1078" s="32">
        <f>D1081</f>
        <v>300</v>
      </c>
      <c r="E1078" s="32">
        <f>E1081</f>
        <v>0</v>
      </c>
      <c r="F1078" s="131">
        <f t="shared" si="93"/>
        <v>0</v>
      </c>
      <c r="G1078" s="32">
        <f>G1081</f>
        <v>0</v>
      </c>
      <c r="H1078" s="332"/>
    </row>
    <row r="1079" spans="1:8" ht="48" customHeight="1" x14ac:dyDescent="0.2">
      <c r="A1079" s="666"/>
      <c r="B1079" s="592"/>
      <c r="C1079" s="2" t="s">
        <v>103</v>
      </c>
      <c r="D1079" s="32">
        <f>D1082</f>
        <v>300</v>
      </c>
      <c r="E1079" s="32">
        <f>E1082</f>
        <v>0</v>
      </c>
      <c r="F1079" s="131">
        <f t="shared" si="93"/>
        <v>0</v>
      </c>
      <c r="G1079" s="32">
        <f>G1082</f>
        <v>0</v>
      </c>
      <c r="H1079" s="166"/>
    </row>
    <row r="1080" spans="1:8" ht="45" customHeight="1" x14ac:dyDescent="0.2">
      <c r="A1080" s="647" t="s">
        <v>17</v>
      </c>
      <c r="B1080" s="670" t="s">
        <v>309</v>
      </c>
      <c r="C1080" s="14" t="s">
        <v>275</v>
      </c>
      <c r="D1080" s="109">
        <f>D1081+D1082</f>
        <v>600</v>
      </c>
      <c r="E1080" s="15">
        <f>E1081+E1082</f>
        <v>0</v>
      </c>
      <c r="F1080" s="131">
        <f t="shared" si="93"/>
        <v>0</v>
      </c>
      <c r="G1080" s="15">
        <f>G1081+G1082</f>
        <v>0</v>
      </c>
      <c r="H1080" s="220"/>
    </row>
    <row r="1081" spans="1:8" ht="45" customHeight="1" x14ac:dyDescent="0.2">
      <c r="A1081" s="665"/>
      <c r="B1081" s="592"/>
      <c r="C1081" s="221" t="s">
        <v>3</v>
      </c>
      <c r="D1081" s="32">
        <v>300</v>
      </c>
      <c r="E1081" s="7">
        <v>0</v>
      </c>
      <c r="F1081" s="131">
        <f t="shared" si="93"/>
        <v>0</v>
      </c>
      <c r="G1081" s="361">
        <v>0</v>
      </c>
      <c r="H1081" s="332" t="s">
        <v>308</v>
      </c>
    </row>
    <row r="1082" spans="1:8" ht="45" x14ac:dyDescent="0.2">
      <c r="A1082" s="666"/>
      <c r="B1082" s="592"/>
      <c r="C1082" s="2" t="s">
        <v>103</v>
      </c>
      <c r="D1082" s="32">
        <v>300</v>
      </c>
      <c r="E1082" s="8">
        <v>0</v>
      </c>
      <c r="F1082" s="131">
        <f t="shared" si="93"/>
        <v>0</v>
      </c>
      <c r="G1082" s="9">
        <v>0</v>
      </c>
      <c r="H1082" s="166" t="s">
        <v>308</v>
      </c>
    </row>
    <row r="1083" spans="1:8" ht="27.75" customHeight="1" x14ac:dyDescent="0.2">
      <c r="A1083" s="160"/>
      <c r="B1083" s="809" t="s">
        <v>1135</v>
      </c>
      <c r="C1083" s="810"/>
      <c r="D1083" s="810"/>
      <c r="E1083" s="810"/>
      <c r="F1083" s="810"/>
      <c r="G1083" s="810"/>
      <c r="H1083" s="811"/>
    </row>
    <row r="1084" spans="1:8" ht="15.75" customHeight="1" x14ac:dyDescent="0.2">
      <c r="A1084" s="647"/>
      <c r="B1084" s="573" t="s">
        <v>299</v>
      </c>
      <c r="C1084" s="45" t="s">
        <v>275</v>
      </c>
      <c r="D1084" s="64">
        <f>SUM(D1085:D1088)</f>
        <v>44689.5</v>
      </c>
      <c r="E1084" s="64">
        <f>SUM(E1085:E1088)</f>
        <v>7129.35</v>
      </c>
      <c r="F1084" s="127">
        <f>E1084*100/D1084</f>
        <v>15.953076225959117</v>
      </c>
      <c r="G1084" s="64">
        <f>SUM(G1085:G1088)</f>
        <v>7129.35</v>
      </c>
      <c r="H1084" s="186"/>
    </row>
    <row r="1085" spans="1:8" ht="42.75" x14ac:dyDescent="0.2">
      <c r="A1085" s="541"/>
      <c r="B1085" s="573"/>
      <c r="C1085" s="345" t="s">
        <v>8</v>
      </c>
      <c r="D1085" s="31">
        <f t="shared" ref="D1085:E1086" si="94">D1091+D1142+D1166+D1199+D1220</f>
        <v>0</v>
      </c>
      <c r="E1085" s="31">
        <f t="shared" si="94"/>
        <v>0</v>
      </c>
      <c r="F1085" s="128">
        <v>0</v>
      </c>
      <c r="G1085" s="31">
        <f>G1091+G1142+G1166+G1199+G1220</f>
        <v>0</v>
      </c>
      <c r="H1085" s="186"/>
    </row>
    <row r="1086" spans="1:8" ht="57" x14ac:dyDescent="0.2">
      <c r="A1086" s="541"/>
      <c r="B1086" s="573"/>
      <c r="C1086" s="286" t="s">
        <v>2</v>
      </c>
      <c r="D1086" s="31">
        <f t="shared" si="94"/>
        <v>2403</v>
      </c>
      <c r="E1086" s="31">
        <f t="shared" si="94"/>
        <v>0</v>
      </c>
      <c r="F1086" s="128">
        <f>E1086*100/D1086</f>
        <v>0</v>
      </c>
      <c r="G1086" s="31">
        <f>G1092+G1143+G1167+G1200+G1221</f>
        <v>0</v>
      </c>
      <c r="H1086" s="187"/>
    </row>
    <row r="1087" spans="1:8" ht="48.75" customHeight="1" x14ac:dyDescent="0.2">
      <c r="A1087" s="541"/>
      <c r="B1087" s="573"/>
      <c r="C1087" s="286" t="s">
        <v>3</v>
      </c>
      <c r="D1087" s="31">
        <f>D1093+D1144+D1168+D1201+D1222</f>
        <v>41936.5</v>
      </c>
      <c r="E1087" s="31">
        <f>E1093+E1144+E1168+E1201+E1222</f>
        <v>6829.35</v>
      </c>
      <c r="F1087" s="128">
        <f>E1087*100/D1087</f>
        <v>16.284978479367616</v>
      </c>
      <c r="G1087" s="31">
        <f>G1093+G1144+G1168+G1201+G1222</f>
        <v>6829.35</v>
      </c>
      <c r="H1087" s="187"/>
    </row>
    <row r="1088" spans="1:8" ht="28.5" x14ac:dyDescent="0.2">
      <c r="A1088" s="542"/>
      <c r="B1088" s="576"/>
      <c r="C1088" s="286" t="s">
        <v>103</v>
      </c>
      <c r="D1088" s="31">
        <f>D1094+D1145+D1169+D1202+D1223</f>
        <v>350</v>
      </c>
      <c r="E1088" s="31">
        <f>E1094+E1145+E1169+E1202+E1223</f>
        <v>300</v>
      </c>
      <c r="F1088" s="128">
        <f>E1088*100/D1088</f>
        <v>85.714285714285708</v>
      </c>
      <c r="G1088" s="31">
        <f>G1094+G1145+G1169+G1202+G1223</f>
        <v>300</v>
      </c>
      <c r="H1088" s="187"/>
    </row>
    <row r="1089" spans="1:8" ht="44.25" customHeight="1" x14ac:dyDescent="0.25">
      <c r="A1089" s="113"/>
      <c r="B1089" s="630" t="s">
        <v>1136</v>
      </c>
      <c r="C1089" s="631"/>
      <c r="D1089" s="631"/>
      <c r="E1089" s="631"/>
      <c r="F1089" s="631"/>
      <c r="G1089" s="631"/>
      <c r="H1089" s="632"/>
    </row>
    <row r="1090" spans="1:8" ht="15" customHeight="1" x14ac:dyDescent="0.2">
      <c r="A1090" s="647"/>
      <c r="B1090" s="852" t="s">
        <v>57</v>
      </c>
      <c r="C1090" s="21" t="s">
        <v>275</v>
      </c>
      <c r="D1090" s="31">
        <f>SUM(D1091:D1094)</f>
        <v>4140</v>
      </c>
      <c r="E1090" s="31">
        <f>SUM(E1091:E1094)</f>
        <v>676.93999999999994</v>
      </c>
      <c r="F1090" s="135">
        <f>E1090*100/D1090</f>
        <v>16.351207729468598</v>
      </c>
      <c r="G1090" s="31">
        <f>SUM(G1091:G1094)</f>
        <v>676.93999999999994</v>
      </c>
      <c r="H1090" s="233"/>
    </row>
    <row r="1091" spans="1:8" ht="42.75" x14ac:dyDescent="0.2">
      <c r="A1091" s="541"/>
      <c r="B1091" s="853"/>
      <c r="C1091" s="345" t="s">
        <v>8</v>
      </c>
      <c r="D1091" s="31">
        <v>0</v>
      </c>
      <c r="E1091" s="23">
        <v>0</v>
      </c>
      <c r="F1091" s="135">
        <v>0</v>
      </c>
      <c r="G1091" s="31">
        <v>0</v>
      </c>
      <c r="H1091" s="234"/>
    </row>
    <row r="1092" spans="1:8" ht="57" x14ac:dyDescent="0.2">
      <c r="A1092" s="541"/>
      <c r="B1092" s="853"/>
      <c r="C1092" s="286" t="s">
        <v>2</v>
      </c>
      <c r="D1092" s="31">
        <v>0</v>
      </c>
      <c r="E1092" s="23">
        <v>0</v>
      </c>
      <c r="F1092" s="135">
        <v>0</v>
      </c>
      <c r="G1092" s="31">
        <v>0</v>
      </c>
      <c r="H1092" s="234"/>
    </row>
    <row r="1093" spans="1:8" ht="53.25" customHeight="1" x14ac:dyDescent="0.2">
      <c r="A1093" s="541"/>
      <c r="B1093" s="853"/>
      <c r="C1093" s="286" t="s">
        <v>3</v>
      </c>
      <c r="D1093" s="31">
        <f>D1096+D1123+D1132</f>
        <v>4140</v>
      </c>
      <c r="E1093" s="31">
        <f>E1096+E1123+E1132</f>
        <v>676.93999999999994</v>
      </c>
      <c r="F1093" s="135">
        <f>E1093*100/D1093</f>
        <v>16.351207729468598</v>
      </c>
      <c r="G1093" s="31">
        <f>G1096+G1123+G1132</f>
        <v>676.93999999999994</v>
      </c>
      <c r="H1093" s="234"/>
    </row>
    <row r="1094" spans="1:8" ht="28.5" x14ac:dyDescent="0.2">
      <c r="A1094" s="542"/>
      <c r="B1094" s="854"/>
      <c r="C1094" s="286" t="s">
        <v>103</v>
      </c>
      <c r="D1094" s="31">
        <f>D1097+D1124+D1133</f>
        <v>0</v>
      </c>
      <c r="E1094" s="31">
        <f>E1097+E1124+E1133</f>
        <v>0</v>
      </c>
      <c r="F1094" s="135">
        <v>0</v>
      </c>
      <c r="G1094" s="31">
        <f>G1097+G1124+G1133</f>
        <v>0</v>
      </c>
      <c r="H1094" s="234"/>
    </row>
    <row r="1095" spans="1:8" ht="31.5" customHeight="1" x14ac:dyDescent="0.2">
      <c r="A1095" s="647">
        <v>1</v>
      </c>
      <c r="B1095" s="496" t="s">
        <v>806</v>
      </c>
      <c r="C1095" s="107" t="s">
        <v>1</v>
      </c>
      <c r="D1095" s="65">
        <f>D1096+D1097</f>
        <v>3640</v>
      </c>
      <c r="E1095" s="65">
        <f>E1096+E1097</f>
        <v>533.83999999999992</v>
      </c>
      <c r="F1095" s="136">
        <f>F1096</f>
        <v>0</v>
      </c>
      <c r="G1095" s="65">
        <f>G1096+G1097</f>
        <v>533.83999999999992</v>
      </c>
      <c r="H1095" s="235"/>
    </row>
    <row r="1096" spans="1:8" ht="54" customHeight="1" x14ac:dyDescent="0.2">
      <c r="A1096" s="541"/>
      <c r="B1096" s="618"/>
      <c r="C1096" s="107" t="s">
        <v>310</v>
      </c>
      <c r="D1096" s="65">
        <f>D1099+D1114</f>
        <v>3640</v>
      </c>
      <c r="E1096" s="65">
        <f>E1099+E1114</f>
        <v>533.83999999999992</v>
      </c>
      <c r="F1096" s="172">
        <v>0</v>
      </c>
      <c r="G1096" s="65">
        <f>G1099+G1114</f>
        <v>533.83999999999992</v>
      </c>
      <c r="H1096" s="235"/>
    </row>
    <row r="1097" spans="1:8" ht="59.25" customHeight="1" x14ac:dyDescent="0.2">
      <c r="A1097" s="542"/>
      <c r="B1097" s="619"/>
      <c r="C1097" s="107" t="s">
        <v>103</v>
      </c>
      <c r="D1097" s="65">
        <f>D1100+D1115</f>
        <v>0</v>
      </c>
      <c r="E1097" s="65">
        <f>E1100+E1115</f>
        <v>0</v>
      </c>
      <c r="F1097" s="173">
        <v>0</v>
      </c>
      <c r="G1097" s="65">
        <f>G1100+G1115</f>
        <v>0</v>
      </c>
      <c r="H1097" s="235"/>
    </row>
    <row r="1098" spans="1:8" ht="40.5" customHeight="1" x14ac:dyDescent="0.2">
      <c r="A1098" s="569" t="s">
        <v>350</v>
      </c>
      <c r="B1098" s="493" t="s">
        <v>836</v>
      </c>
      <c r="C1098" s="107" t="s">
        <v>1</v>
      </c>
      <c r="D1098" s="196">
        <f>D1099+D1100</f>
        <v>1490</v>
      </c>
      <c r="E1098" s="196">
        <f>E1099+E1100</f>
        <v>400.08799999999997</v>
      </c>
      <c r="F1098" s="136">
        <f>F1099</f>
        <v>0</v>
      </c>
      <c r="G1098" s="196">
        <f>G1099+G1100</f>
        <v>400.09</v>
      </c>
      <c r="H1098" s="235"/>
    </row>
    <row r="1099" spans="1:8" ht="66" customHeight="1" x14ac:dyDescent="0.2">
      <c r="A1099" s="600"/>
      <c r="B1099" s="497"/>
      <c r="C1099" s="107" t="s">
        <v>310</v>
      </c>
      <c r="D1099" s="65">
        <f>D1102+D1105+D1108+D1111</f>
        <v>1490</v>
      </c>
      <c r="E1099" s="65">
        <f>E1102+E1105+E1108+E1111</f>
        <v>400.08799999999997</v>
      </c>
      <c r="F1099" s="172">
        <v>0</v>
      </c>
      <c r="G1099" s="65">
        <f>G1102+G1105+G1108+G1111</f>
        <v>400.09</v>
      </c>
      <c r="H1099" s="235"/>
    </row>
    <row r="1100" spans="1:8" ht="53.25" customHeight="1" x14ac:dyDescent="0.2">
      <c r="A1100" s="601"/>
      <c r="B1100" s="498"/>
      <c r="C1100" s="107" t="s">
        <v>103</v>
      </c>
      <c r="D1100" s="65">
        <f>D1103+D1106+D1109+D1112</f>
        <v>0</v>
      </c>
      <c r="E1100" s="65">
        <f>E1103+E1106+E1109+E1112</f>
        <v>0</v>
      </c>
      <c r="F1100" s="173">
        <v>0</v>
      </c>
      <c r="G1100" s="65">
        <f>G1103+G1106+G1109+G1112</f>
        <v>0</v>
      </c>
      <c r="H1100" s="235"/>
    </row>
    <row r="1101" spans="1:8" ht="29.25" customHeight="1" x14ac:dyDescent="0.2">
      <c r="A1101" s="569" t="s">
        <v>71</v>
      </c>
      <c r="B1101" s="493" t="s">
        <v>837</v>
      </c>
      <c r="C1101" s="107" t="s">
        <v>1</v>
      </c>
      <c r="D1101" s="196">
        <f>D1102+D1103</f>
        <v>400</v>
      </c>
      <c r="E1101" s="196">
        <f>E1102+E1103</f>
        <v>310.13799999999998</v>
      </c>
      <c r="F1101" s="173">
        <f>E1101*100/D1101</f>
        <v>77.534499999999994</v>
      </c>
      <c r="G1101" s="196">
        <f>G1102+G1103</f>
        <v>310.14</v>
      </c>
      <c r="H1101" s="235"/>
    </row>
    <row r="1102" spans="1:8" ht="52.5" customHeight="1" x14ac:dyDescent="0.2">
      <c r="A1102" s="600"/>
      <c r="B1102" s="497"/>
      <c r="C1102" s="107" t="s">
        <v>310</v>
      </c>
      <c r="D1102" s="67">
        <v>400</v>
      </c>
      <c r="E1102" s="66">
        <v>310.13799999999998</v>
      </c>
      <c r="F1102" s="173">
        <f>E1102*100/D1102</f>
        <v>77.534499999999994</v>
      </c>
      <c r="G1102" s="66">
        <v>310.14</v>
      </c>
      <c r="H1102" s="235"/>
    </row>
    <row r="1103" spans="1:8" ht="70.5" customHeight="1" x14ac:dyDescent="0.2">
      <c r="A1103" s="601"/>
      <c r="B1103" s="498"/>
      <c r="C1103" s="107" t="s">
        <v>103</v>
      </c>
      <c r="D1103" s="196">
        <v>0</v>
      </c>
      <c r="E1103" s="66">
        <v>0</v>
      </c>
      <c r="F1103" s="173">
        <v>0</v>
      </c>
      <c r="G1103" s="66">
        <v>0</v>
      </c>
      <c r="H1103" s="235"/>
    </row>
    <row r="1104" spans="1:8" ht="24.75" customHeight="1" x14ac:dyDescent="0.2">
      <c r="A1104" s="569" t="s">
        <v>353</v>
      </c>
      <c r="B1104" s="493" t="s">
        <v>838</v>
      </c>
      <c r="C1104" s="107" t="s">
        <v>1</v>
      </c>
      <c r="D1104" s="196">
        <f>D1105+D1106</f>
        <v>90</v>
      </c>
      <c r="E1104" s="196">
        <f>E1105+E1106</f>
        <v>89.95</v>
      </c>
      <c r="F1104" s="173">
        <f>E1104*100/D1104</f>
        <v>99.944444444444443</v>
      </c>
      <c r="G1104" s="196">
        <f>G1105+G1106</f>
        <v>89.95</v>
      </c>
      <c r="H1104" s="235"/>
    </row>
    <row r="1105" spans="1:8" ht="60" x14ac:dyDescent="0.2">
      <c r="A1105" s="600"/>
      <c r="B1105" s="497"/>
      <c r="C1105" s="46" t="s">
        <v>310</v>
      </c>
      <c r="D1105" s="67">
        <v>90</v>
      </c>
      <c r="E1105" s="66">
        <v>89.95</v>
      </c>
      <c r="F1105" s="173">
        <f>E1105*100/D1105</f>
        <v>99.944444444444443</v>
      </c>
      <c r="G1105" s="66">
        <v>89.95</v>
      </c>
      <c r="H1105" s="235"/>
    </row>
    <row r="1106" spans="1:8" ht="29.25" customHeight="1" x14ac:dyDescent="0.2">
      <c r="A1106" s="601"/>
      <c r="B1106" s="498"/>
      <c r="C1106" s="46" t="s">
        <v>103</v>
      </c>
      <c r="D1106" s="196">
        <v>0</v>
      </c>
      <c r="E1106" s="66">
        <v>0</v>
      </c>
      <c r="F1106" s="173">
        <v>0</v>
      </c>
      <c r="G1106" s="66">
        <v>0</v>
      </c>
      <c r="H1106" s="235"/>
    </row>
    <row r="1107" spans="1:8" ht="15" customHeight="1" x14ac:dyDescent="0.2">
      <c r="A1107" s="569" t="s">
        <v>356</v>
      </c>
      <c r="B1107" s="493" t="s">
        <v>839</v>
      </c>
      <c r="C1107" s="107" t="s">
        <v>1</v>
      </c>
      <c r="D1107" s="196">
        <f>D1108+D1109</f>
        <v>1000</v>
      </c>
      <c r="E1107" s="196">
        <f>E1108+E1109</f>
        <v>0</v>
      </c>
      <c r="F1107" s="173">
        <v>0</v>
      </c>
      <c r="G1107" s="196">
        <f>G1108+G1109</f>
        <v>0</v>
      </c>
      <c r="H1107" s="235"/>
    </row>
    <row r="1108" spans="1:8" ht="60" x14ac:dyDescent="0.2">
      <c r="A1108" s="600"/>
      <c r="B1108" s="497"/>
      <c r="C1108" s="107" t="s">
        <v>310</v>
      </c>
      <c r="D1108" s="67">
        <v>1000</v>
      </c>
      <c r="E1108" s="68">
        <v>0</v>
      </c>
      <c r="F1108" s="173">
        <v>0</v>
      </c>
      <c r="G1108" s="68">
        <v>0</v>
      </c>
      <c r="H1108" s="236" t="s">
        <v>939</v>
      </c>
    </row>
    <row r="1109" spans="1:8" x14ac:dyDescent="0.2">
      <c r="A1109" s="601"/>
      <c r="B1109" s="498"/>
      <c r="C1109" s="107" t="s">
        <v>103</v>
      </c>
      <c r="D1109" s="196">
        <v>0</v>
      </c>
      <c r="E1109" s="69">
        <v>0</v>
      </c>
      <c r="F1109" s="124">
        <v>0</v>
      </c>
      <c r="G1109" s="86">
        <v>0</v>
      </c>
      <c r="H1109" s="237"/>
    </row>
    <row r="1110" spans="1:8" ht="15" customHeight="1" x14ac:dyDescent="0.2">
      <c r="A1110" s="569" t="s">
        <v>358</v>
      </c>
      <c r="B1110" s="493" t="s">
        <v>840</v>
      </c>
      <c r="C1110" s="107" t="s">
        <v>1</v>
      </c>
      <c r="D1110" s="196">
        <f>D1111+D1112</f>
        <v>0</v>
      </c>
      <c r="E1110" s="196">
        <f>E1111+E1112</f>
        <v>0</v>
      </c>
      <c r="F1110" s="124">
        <v>0</v>
      </c>
      <c r="G1110" s="196">
        <f>G1111+G1112</f>
        <v>0</v>
      </c>
      <c r="H1110" s="238"/>
    </row>
    <row r="1111" spans="1:8" ht="60" x14ac:dyDescent="0.2">
      <c r="A1111" s="600"/>
      <c r="B1111" s="497"/>
      <c r="C1111" s="107" t="s">
        <v>310</v>
      </c>
      <c r="D1111" s="67">
        <v>0</v>
      </c>
      <c r="E1111" s="62">
        <v>0</v>
      </c>
      <c r="F1111" s="124">
        <v>0</v>
      </c>
      <c r="G1111" s="62">
        <v>0</v>
      </c>
      <c r="H1111" s="238"/>
    </row>
    <row r="1112" spans="1:8" ht="53.25" customHeight="1" x14ac:dyDescent="0.2">
      <c r="A1112" s="601"/>
      <c r="B1112" s="498"/>
      <c r="C1112" s="107" t="s">
        <v>103</v>
      </c>
      <c r="D1112" s="196">
        <v>0</v>
      </c>
      <c r="E1112" s="62">
        <v>0</v>
      </c>
      <c r="F1112" s="124">
        <v>0</v>
      </c>
      <c r="G1112" s="62">
        <v>0</v>
      </c>
      <c r="H1112" s="238"/>
    </row>
    <row r="1113" spans="1:8" ht="15" customHeight="1" x14ac:dyDescent="0.2">
      <c r="A1113" s="569" t="s">
        <v>618</v>
      </c>
      <c r="B1113" s="493" t="s">
        <v>841</v>
      </c>
      <c r="C1113" s="107" t="s">
        <v>1</v>
      </c>
      <c r="D1113" s="196">
        <f>D1114+D1115</f>
        <v>2150</v>
      </c>
      <c r="E1113" s="196">
        <f>E1114+E1115</f>
        <v>133.75200000000001</v>
      </c>
      <c r="F1113" s="124">
        <f>E1113*100/D1113</f>
        <v>6.2210232558139538</v>
      </c>
      <c r="G1113" s="196">
        <f>G1114+G1115</f>
        <v>133.75</v>
      </c>
      <c r="H1113" s="238"/>
    </row>
    <row r="1114" spans="1:8" ht="48.75" customHeight="1" x14ac:dyDescent="0.2">
      <c r="A1114" s="600"/>
      <c r="B1114" s="497"/>
      <c r="C1114" s="107" t="s">
        <v>310</v>
      </c>
      <c r="D1114" s="196">
        <f>D1117+D1120</f>
        <v>2150</v>
      </c>
      <c r="E1114" s="196">
        <f>E1117+E1120</f>
        <v>133.75200000000001</v>
      </c>
      <c r="F1114" s="124">
        <f>E1114*100/D1114</f>
        <v>6.2210232558139538</v>
      </c>
      <c r="G1114" s="196">
        <f>G1117+G1120</f>
        <v>133.75</v>
      </c>
      <c r="H1114" s="239"/>
    </row>
    <row r="1115" spans="1:8" ht="50.25" customHeight="1" x14ac:dyDescent="0.2">
      <c r="A1115" s="601"/>
      <c r="B1115" s="498"/>
      <c r="C1115" s="107" t="s">
        <v>103</v>
      </c>
      <c r="D1115" s="196">
        <f>D1118+D1121</f>
        <v>0</v>
      </c>
      <c r="E1115" s="196">
        <f>E1118+E1121</f>
        <v>0</v>
      </c>
      <c r="F1115" s="124">
        <v>0</v>
      </c>
      <c r="G1115" s="196">
        <f>G1118+G1121</f>
        <v>0</v>
      </c>
      <c r="H1115" s="238"/>
    </row>
    <row r="1116" spans="1:8" ht="15" customHeight="1" x14ac:dyDescent="0.2">
      <c r="A1116" s="569" t="s">
        <v>15</v>
      </c>
      <c r="B1116" s="493" t="s">
        <v>842</v>
      </c>
      <c r="C1116" s="107" t="s">
        <v>1</v>
      </c>
      <c r="D1116" s="196">
        <f>D1117+D1118</f>
        <v>150</v>
      </c>
      <c r="E1116" s="196">
        <f>E1117+E1118</f>
        <v>33.752000000000002</v>
      </c>
      <c r="F1116" s="124">
        <f>E1116*100/D1116</f>
        <v>22.501333333333335</v>
      </c>
      <c r="G1116" s="196">
        <f>G1117+G1118</f>
        <v>33.75</v>
      </c>
      <c r="H1116" s="238"/>
    </row>
    <row r="1117" spans="1:8" ht="60" x14ac:dyDescent="0.2">
      <c r="A1117" s="600"/>
      <c r="B1117" s="497"/>
      <c r="C1117" s="107" t="s">
        <v>310</v>
      </c>
      <c r="D1117" s="67">
        <v>150</v>
      </c>
      <c r="E1117" s="62">
        <v>33.752000000000002</v>
      </c>
      <c r="F1117" s="124">
        <f>E1117*100/D1117</f>
        <v>22.501333333333335</v>
      </c>
      <c r="G1117" s="62">
        <v>33.75</v>
      </c>
      <c r="H1117" s="238"/>
    </row>
    <row r="1118" spans="1:8" ht="39.75" customHeight="1" x14ac:dyDescent="0.2">
      <c r="A1118" s="601"/>
      <c r="B1118" s="498"/>
      <c r="C1118" s="107" t="s">
        <v>103</v>
      </c>
      <c r="D1118" s="196">
        <v>0</v>
      </c>
      <c r="E1118" s="62">
        <v>0</v>
      </c>
      <c r="F1118" s="124">
        <v>0</v>
      </c>
      <c r="G1118" s="62">
        <v>0</v>
      </c>
      <c r="H1118" s="238"/>
    </row>
    <row r="1119" spans="1:8" ht="15" customHeight="1" x14ac:dyDescent="0.2">
      <c r="A1119" s="569" t="s">
        <v>62</v>
      </c>
      <c r="B1119" s="493" t="s">
        <v>843</v>
      </c>
      <c r="C1119" s="107" t="s">
        <v>1</v>
      </c>
      <c r="D1119" s="196">
        <f>D1120+D1121</f>
        <v>2000</v>
      </c>
      <c r="E1119" s="196">
        <f>E1120+E1121</f>
        <v>100</v>
      </c>
      <c r="F1119" s="124">
        <f>E1119*100/D1119</f>
        <v>5</v>
      </c>
      <c r="G1119" s="196">
        <f>G1120+G1121</f>
        <v>100</v>
      </c>
      <c r="H1119" s="238"/>
    </row>
    <row r="1120" spans="1:8" ht="60" x14ac:dyDescent="0.2">
      <c r="A1120" s="600"/>
      <c r="B1120" s="497"/>
      <c r="C1120" s="107" t="s">
        <v>310</v>
      </c>
      <c r="D1120" s="67">
        <v>2000</v>
      </c>
      <c r="E1120" s="62">
        <v>100</v>
      </c>
      <c r="F1120" s="124">
        <f>E1120*100/D1120</f>
        <v>5</v>
      </c>
      <c r="G1120" s="62">
        <v>100</v>
      </c>
      <c r="H1120" s="238"/>
    </row>
    <row r="1121" spans="1:8" x14ac:dyDescent="0.2">
      <c r="A1121" s="601"/>
      <c r="B1121" s="498"/>
      <c r="C1121" s="107" t="s">
        <v>103</v>
      </c>
      <c r="D1121" s="196">
        <v>0</v>
      </c>
      <c r="E1121" s="62">
        <v>0</v>
      </c>
      <c r="F1121" s="124">
        <v>0</v>
      </c>
      <c r="G1121" s="62">
        <v>0</v>
      </c>
      <c r="H1121" s="238"/>
    </row>
    <row r="1122" spans="1:8" ht="15" customHeight="1" x14ac:dyDescent="0.2">
      <c r="A1122" s="569">
        <v>2</v>
      </c>
      <c r="B1122" s="496" t="s">
        <v>844</v>
      </c>
      <c r="C1122" s="107" t="s">
        <v>1</v>
      </c>
      <c r="D1122" s="196">
        <f>D1123+D1124</f>
        <v>150</v>
      </c>
      <c r="E1122" s="196">
        <f>E1123+E1124</f>
        <v>0</v>
      </c>
      <c r="F1122" s="124">
        <v>0</v>
      </c>
      <c r="G1122" s="196">
        <f>G1123+G1124</f>
        <v>0</v>
      </c>
      <c r="H1122" s="238"/>
    </row>
    <row r="1123" spans="1:8" ht="64.5" customHeight="1" x14ac:dyDescent="0.2">
      <c r="A1123" s="600"/>
      <c r="B1123" s="618"/>
      <c r="C1123" s="107" t="s">
        <v>310</v>
      </c>
      <c r="D1123" s="196">
        <f>D1126</f>
        <v>150</v>
      </c>
      <c r="E1123" s="196">
        <f>E1126</f>
        <v>0</v>
      </c>
      <c r="F1123" s="124">
        <v>0</v>
      </c>
      <c r="G1123" s="196">
        <f>G1126</f>
        <v>0</v>
      </c>
      <c r="H1123" s="238"/>
    </row>
    <row r="1124" spans="1:8" ht="63.75" customHeight="1" x14ac:dyDescent="0.2">
      <c r="A1124" s="601"/>
      <c r="B1124" s="619"/>
      <c r="C1124" s="107" t="s">
        <v>103</v>
      </c>
      <c r="D1124" s="196">
        <f>D1127</f>
        <v>0</v>
      </c>
      <c r="E1124" s="196">
        <f>E1127</f>
        <v>0</v>
      </c>
      <c r="F1124" s="124">
        <v>0</v>
      </c>
      <c r="G1124" s="196">
        <f>G1127</f>
        <v>0</v>
      </c>
      <c r="H1124" s="238"/>
    </row>
    <row r="1125" spans="1:8" ht="15" customHeight="1" x14ac:dyDescent="0.2">
      <c r="A1125" s="569" t="s">
        <v>361</v>
      </c>
      <c r="B1125" s="493" t="s">
        <v>845</v>
      </c>
      <c r="C1125" s="107" t="s">
        <v>1</v>
      </c>
      <c r="D1125" s="196">
        <f>D1126+D1127</f>
        <v>150</v>
      </c>
      <c r="E1125" s="196">
        <f>E1126+E1127</f>
        <v>0</v>
      </c>
      <c r="F1125" s="124">
        <v>0</v>
      </c>
      <c r="G1125" s="196">
        <f>G1126+G1127</f>
        <v>0</v>
      </c>
      <c r="H1125" s="238"/>
    </row>
    <row r="1126" spans="1:8" ht="60" x14ac:dyDescent="0.2">
      <c r="A1126" s="600"/>
      <c r="B1126" s="497"/>
      <c r="C1126" s="107" t="s">
        <v>310</v>
      </c>
      <c r="D1126" s="196">
        <f>D1129</f>
        <v>150</v>
      </c>
      <c r="E1126" s="196">
        <f>E1129</f>
        <v>0</v>
      </c>
      <c r="F1126" s="124">
        <v>0</v>
      </c>
      <c r="G1126" s="196">
        <f>G1129</f>
        <v>0</v>
      </c>
      <c r="H1126" s="238"/>
    </row>
    <row r="1127" spans="1:8" ht="19.5" customHeight="1" x14ac:dyDescent="0.2">
      <c r="A1127" s="601"/>
      <c r="B1127" s="498"/>
      <c r="C1127" s="107" t="s">
        <v>103</v>
      </c>
      <c r="D1127" s="196">
        <f>D1130</f>
        <v>0</v>
      </c>
      <c r="E1127" s="196">
        <f>E1130</f>
        <v>0</v>
      </c>
      <c r="F1127" s="124">
        <v>0</v>
      </c>
      <c r="G1127" s="196">
        <f>G1130</f>
        <v>0</v>
      </c>
      <c r="H1127" s="238"/>
    </row>
    <row r="1128" spans="1:8" ht="15" customHeight="1" x14ac:dyDescent="0.2">
      <c r="A1128" s="569" t="s">
        <v>363</v>
      </c>
      <c r="B1128" s="493" t="s">
        <v>846</v>
      </c>
      <c r="C1128" s="107" t="s">
        <v>1</v>
      </c>
      <c r="D1128" s="196">
        <f>D1129+D1130</f>
        <v>150</v>
      </c>
      <c r="E1128" s="196">
        <f>E1129+E1130</f>
        <v>0</v>
      </c>
      <c r="F1128" s="124">
        <v>0</v>
      </c>
      <c r="G1128" s="196">
        <f>G1129+G1130</f>
        <v>0</v>
      </c>
      <c r="H1128" s="238"/>
    </row>
    <row r="1129" spans="1:8" ht="60" x14ac:dyDescent="0.2">
      <c r="A1129" s="600"/>
      <c r="B1129" s="497"/>
      <c r="C1129" s="107" t="s">
        <v>310</v>
      </c>
      <c r="D1129" s="67">
        <v>150</v>
      </c>
      <c r="E1129" s="62">
        <v>0</v>
      </c>
      <c r="F1129" s="124">
        <v>0</v>
      </c>
      <c r="G1129" s="62">
        <v>0</v>
      </c>
      <c r="H1129" s="240" t="s">
        <v>940</v>
      </c>
    </row>
    <row r="1130" spans="1:8" x14ac:dyDescent="0.2">
      <c r="A1130" s="601"/>
      <c r="B1130" s="498"/>
      <c r="C1130" s="107" t="s">
        <v>103</v>
      </c>
      <c r="D1130" s="196">
        <v>0</v>
      </c>
      <c r="E1130" s="62">
        <v>0</v>
      </c>
      <c r="F1130" s="124">
        <v>0</v>
      </c>
      <c r="G1130" s="62">
        <v>0</v>
      </c>
      <c r="H1130" s="238"/>
    </row>
    <row r="1131" spans="1:8" ht="15" customHeight="1" x14ac:dyDescent="0.2">
      <c r="A1131" s="569">
        <v>3</v>
      </c>
      <c r="B1131" s="496" t="s">
        <v>847</v>
      </c>
      <c r="C1131" s="107" t="s">
        <v>1</v>
      </c>
      <c r="D1131" s="196">
        <f>D1132+D1133</f>
        <v>350</v>
      </c>
      <c r="E1131" s="196">
        <f>E1132+E1133</f>
        <v>143.1</v>
      </c>
      <c r="F1131" s="124">
        <f>E1131*100/D1131</f>
        <v>40.885714285714286</v>
      </c>
      <c r="G1131" s="196">
        <f>G1132+G1133</f>
        <v>143.1</v>
      </c>
      <c r="H1131" s="238"/>
    </row>
    <row r="1132" spans="1:8" ht="60" x14ac:dyDescent="0.2">
      <c r="A1132" s="600"/>
      <c r="B1132" s="618"/>
      <c r="C1132" s="107" t="s">
        <v>310</v>
      </c>
      <c r="D1132" s="196">
        <f>D1135</f>
        <v>350</v>
      </c>
      <c r="E1132" s="196">
        <f>E1135</f>
        <v>143.1</v>
      </c>
      <c r="F1132" s="124">
        <f>E1132*100/D1132</f>
        <v>40.885714285714286</v>
      </c>
      <c r="G1132" s="196">
        <f>G1135</f>
        <v>143.1</v>
      </c>
      <c r="H1132" s="238"/>
    </row>
    <row r="1133" spans="1:8" ht="42" customHeight="1" x14ac:dyDescent="0.2">
      <c r="A1133" s="601"/>
      <c r="B1133" s="619"/>
      <c r="C1133" s="107" t="s">
        <v>103</v>
      </c>
      <c r="D1133" s="196">
        <f>D1136</f>
        <v>0</v>
      </c>
      <c r="E1133" s="196">
        <f>E1136</f>
        <v>0</v>
      </c>
      <c r="F1133" s="124">
        <v>0</v>
      </c>
      <c r="G1133" s="196">
        <f>G1136</f>
        <v>0</v>
      </c>
      <c r="H1133" s="238"/>
    </row>
    <row r="1134" spans="1:8" ht="15" customHeight="1" x14ac:dyDescent="0.2">
      <c r="A1134" s="569" t="s">
        <v>481</v>
      </c>
      <c r="B1134" s="493" t="s">
        <v>848</v>
      </c>
      <c r="C1134" s="107" t="s">
        <v>1</v>
      </c>
      <c r="D1134" s="196">
        <f>D1135+D1136</f>
        <v>350</v>
      </c>
      <c r="E1134" s="196">
        <f>E1135+E1136</f>
        <v>143.1</v>
      </c>
      <c r="F1134" s="124">
        <f>E1134*100/D1134</f>
        <v>40.885714285714286</v>
      </c>
      <c r="G1134" s="196">
        <f>G1135+G1136</f>
        <v>143.1</v>
      </c>
      <c r="H1134" s="238"/>
    </row>
    <row r="1135" spans="1:8" ht="60" x14ac:dyDescent="0.2">
      <c r="A1135" s="600"/>
      <c r="B1135" s="497"/>
      <c r="C1135" s="107" t="s">
        <v>310</v>
      </c>
      <c r="D1135" s="196">
        <f>D1138</f>
        <v>350</v>
      </c>
      <c r="E1135" s="196">
        <f>E1138</f>
        <v>143.1</v>
      </c>
      <c r="F1135" s="124">
        <f>E1135*100/D1135</f>
        <v>40.885714285714286</v>
      </c>
      <c r="G1135" s="196">
        <f>G1138</f>
        <v>143.1</v>
      </c>
      <c r="H1135" s="238"/>
    </row>
    <row r="1136" spans="1:8" ht="34.5" customHeight="1" x14ac:dyDescent="0.2">
      <c r="A1136" s="601"/>
      <c r="B1136" s="498"/>
      <c r="C1136" s="107" t="s">
        <v>103</v>
      </c>
      <c r="D1136" s="196">
        <f>D1139</f>
        <v>0</v>
      </c>
      <c r="E1136" s="196">
        <f>E1139</f>
        <v>0</v>
      </c>
      <c r="F1136" s="124">
        <v>0</v>
      </c>
      <c r="G1136" s="196">
        <f>G1139</f>
        <v>0</v>
      </c>
      <c r="H1136" s="238"/>
    </row>
    <row r="1137" spans="1:8" ht="15" customHeight="1" x14ac:dyDescent="0.2">
      <c r="A1137" s="569" t="s">
        <v>483</v>
      </c>
      <c r="B1137" s="493" t="s">
        <v>849</v>
      </c>
      <c r="C1137" s="107" t="s">
        <v>1</v>
      </c>
      <c r="D1137" s="196">
        <f>D1138+D1139</f>
        <v>350</v>
      </c>
      <c r="E1137" s="196">
        <f>E1138+E1139</f>
        <v>143.1</v>
      </c>
      <c r="F1137" s="124">
        <f>E1137*100/D1137</f>
        <v>40.885714285714286</v>
      </c>
      <c r="G1137" s="196">
        <f>G1138+G1139</f>
        <v>143.1</v>
      </c>
      <c r="H1137" s="238"/>
    </row>
    <row r="1138" spans="1:8" ht="60" x14ac:dyDescent="0.2">
      <c r="A1138" s="600"/>
      <c r="B1138" s="497"/>
      <c r="C1138" s="107" t="s">
        <v>310</v>
      </c>
      <c r="D1138" s="67">
        <v>350</v>
      </c>
      <c r="E1138" s="62">
        <v>143.1</v>
      </c>
      <c r="F1138" s="124">
        <f>E1138*100/D1138</f>
        <v>40.885714285714286</v>
      </c>
      <c r="G1138" s="62">
        <f>E1138</f>
        <v>143.1</v>
      </c>
      <c r="H1138" s="238"/>
    </row>
    <row r="1139" spans="1:8" x14ac:dyDescent="0.2">
      <c r="A1139" s="601"/>
      <c r="B1139" s="497"/>
      <c r="C1139" s="46" t="s">
        <v>103</v>
      </c>
      <c r="D1139" s="379">
        <v>0</v>
      </c>
      <c r="E1139" s="70">
        <v>0</v>
      </c>
      <c r="F1139" s="137">
        <v>0</v>
      </c>
      <c r="G1139" s="70">
        <f>E1139</f>
        <v>0</v>
      </c>
      <c r="H1139" s="241"/>
    </row>
    <row r="1140" spans="1:8" ht="38.25" customHeight="1" x14ac:dyDescent="0.2">
      <c r="A1140" s="203"/>
      <c r="B1140" s="513" t="s">
        <v>311</v>
      </c>
      <c r="C1140" s="513"/>
      <c r="D1140" s="513"/>
      <c r="E1140" s="513"/>
      <c r="F1140" s="513"/>
      <c r="G1140" s="513"/>
      <c r="H1140" s="514"/>
    </row>
    <row r="1141" spans="1:8" ht="15" customHeight="1" x14ac:dyDescent="0.2">
      <c r="A1141" s="597"/>
      <c r="B1141" s="848" t="s">
        <v>57</v>
      </c>
      <c r="C1141" s="45" t="s">
        <v>275</v>
      </c>
      <c r="D1141" s="64">
        <f>SUM(D1142:D1145)</f>
        <v>1500</v>
      </c>
      <c r="E1141" s="64">
        <f>SUM(E1142:E1145)</f>
        <v>0</v>
      </c>
      <c r="F1141" s="127">
        <v>0</v>
      </c>
      <c r="G1141" s="64">
        <f>SUM(G1142:G1145)</f>
        <v>0</v>
      </c>
      <c r="H1141" s="186"/>
    </row>
    <row r="1142" spans="1:8" ht="42.75" x14ac:dyDescent="0.2">
      <c r="A1142" s="598"/>
      <c r="B1142" s="850"/>
      <c r="C1142" s="345" t="s">
        <v>8</v>
      </c>
      <c r="D1142" s="18">
        <v>0</v>
      </c>
      <c r="E1142" s="18">
        <v>0</v>
      </c>
      <c r="F1142" s="128">
        <v>0</v>
      </c>
      <c r="G1142" s="18">
        <v>0</v>
      </c>
      <c r="H1142" s="187"/>
    </row>
    <row r="1143" spans="1:8" ht="57" x14ac:dyDescent="0.2">
      <c r="A1143" s="598"/>
      <c r="B1143" s="850"/>
      <c r="C1143" s="286" t="s">
        <v>2</v>
      </c>
      <c r="D1143" s="18">
        <v>0</v>
      </c>
      <c r="E1143" s="18">
        <v>0</v>
      </c>
      <c r="F1143" s="128">
        <v>0</v>
      </c>
      <c r="G1143" s="18">
        <v>0</v>
      </c>
      <c r="H1143" s="187"/>
    </row>
    <row r="1144" spans="1:8" ht="71.25" x14ac:dyDescent="0.2">
      <c r="A1144" s="598"/>
      <c r="B1144" s="850"/>
      <c r="C1144" s="286" t="s">
        <v>3</v>
      </c>
      <c r="D1144" s="31">
        <f>D1147+D1156</f>
        <v>1500</v>
      </c>
      <c r="E1144" s="31">
        <f>E1147+E1156</f>
        <v>0</v>
      </c>
      <c r="F1144" s="128">
        <v>0</v>
      </c>
      <c r="G1144" s="31">
        <f>G1147+G1156</f>
        <v>0</v>
      </c>
      <c r="H1144" s="187"/>
    </row>
    <row r="1145" spans="1:8" ht="28.5" x14ac:dyDescent="0.2">
      <c r="A1145" s="599"/>
      <c r="B1145" s="851"/>
      <c r="C1145" s="286" t="s">
        <v>103</v>
      </c>
      <c r="D1145" s="31">
        <f>D1148+D1157</f>
        <v>0</v>
      </c>
      <c r="E1145" s="31">
        <f>E1148+E1157</f>
        <v>0</v>
      </c>
      <c r="F1145" s="128">
        <v>0</v>
      </c>
      <c r="G1145" s="31">
        <f>G1148+G1157</f>
        <v>0</v>
      </c>
      <c r="H1145" s="189"/>
    </row>
    <row r="1146" spans="1:8" ht="63" customHeight="1" x14ac:dyDescent="0.2">
      <c r="A1146" s="569">
        <v>1</v>
      </c>
      <c r="B1146" s="496" t="s">
        <v>850</v>
      </c>
      <c r="C1146" s="107" t="s">
        <v>1</v>
      </c>
      <c r="D1146" s="196">
        <f>D1147+D1148</f>
        <v>1500</v>
      </c>
      <c r="E1146" s="196">
        <f>E1147+E1148</f>
        <v>0</v>
      </c>
      <c r="F1146" s="174">
        <v>0</v>
      </c>
      <c r="G1146" s="196">
        <f>G1147+G1148</f>
        <v>0</v>
      </c>
      <c r="H1146" s="354"/>
    </row>
    <row r="1147" spans="1:8" ht="143.25" customHeight="1" x14ac:dyDescent="0.2">
      <c r="A1147" s="600"/>
      <c r="B1147" s="618"/>
      <c r="C1147" s="107" t="s">
        <v>310</v>
      </c>
      <c r="D1147" s="196">
        <f>D1150</f>
        <v>1500</v>
      </c>
      <c r="E1147" s="196">
        <f>E1150</f>
        <v>0</v>
      </c>
      <c r="F1147" s="172">
        <v>0</v>
      </c>
      <c r="G1147" s="196">
        <f>G1150</f>
        <v>0</v>
      </c>
      <c r="H1147" s="354"/>
    </row>
    <row r="1148" spans="1:8" ht="137.25" customHeight="1" x14ac:dyDescent="0.2">
      <c r="A1148" s="601"/>
      <c r="B1148" s="619"/>
      <c r="C1148" s="107" t="s">
        <v>103</v>
      </c>
      <c r="D1148" s="71">
        <f>D1151</f>
        <v>0</v>
      </c>
      <c r="E1148" s="71">
        <f>E1151</f>
        <v>0</v>
      </c>
      <c r="F1148" s="172">
        <v>0</v>
      </c>
      <c r="G1148" s="71">
        <f>G1151</f>
        <v>0</v>
      </c>
      <c r="H1148" s="354"/>
    </row>
    <row r="1149" spans="1:8" ht="15" customHeight="1" x14ac:dyDescent="0.2">
      <c r="A1149" s="569" t="s">
        <v>350</v>
      </c>
      <c r="B1149" s="493" t="s">
        <v>851</v>
      </c>
      <c r="C1149" s="107" t="s">
        <v>1</v>
      </c>
      <c r="D1149" s="196">
        <f>D1150+D1151</f>
        <v>1500</v>
      </c>
      <c r="E1149" s="196">
        <f>E1150+E1151</f>
        <v>0</v>
      </c>
      <c r="F1149" s="172">
        <v>0</v>
      </c>
      <c r="G1149" s="196">
        <f>G1150+G1151</f>
        <v>0</v>
      </c>
      <c r="H1149" s="354"/>
    </row>
    <row r="1150" spans="1:8" ht="96.75" customHeight="1" x14ac:dyDescent="0.2">
      <c r="A1150" s="600"/>
      <c r="B1150" s="497"/>
      <c r="C1150" s="107" t="s">
        <v>310</v>
      </c>
      <c r="D1150" s="196">
        <f>D1153</f>
        <v>1500</v>
      </c>
      <c r="E1150" s="196">
        <f>E1153</f>
        <v>0</v>
      </c>
      <c r="F1150" s="172">
        <v>0</v>
      </c>
      <c r="G1150" s="196">
        <f>G1153</f>
        <v>0</v>
      </c>
      <c r="H1150" s="354"/>
    </row>
    <row r="1151" spans="1:8" ht="87" customHeight="1" x14ac:dyDescent="0.2">
      <c r="A1151" s="601"/>
      <c r="B1151" s="498"/>
      <c r="C1151" s="107" t="s">
        <v>103</v>
      </c>
      <c r="D1151" s="196">
        <f>D1154</f>
        <v>0</v>
      </c>
      <c r="E1151" s="196">
        <f>E1154</f>
        <v>0</v>
      </c>
      <c r="F1151" s="172">
        <v>0</v>
      </c>
      <c r="G1151" s="196">
        <f>G1154</f>
        <v>0</v>
      </c>
      <c r="H1151" s="354"/>
    </row>
    <row r="1152" spans="1:8" ht="63.75" customHeight="1" x14ac:dyDescent="0.2">
      <c r="A1152" s="569" t="s">
        <v>71</v>
      </c>
      <c r="B1152" s="493" t="s">
        <v>852</v>
      </c>
      <c r="C1152" s="107" t="s">
        <v>1</v>
      </c>
      <c r="D1152" s="196">
        <f>D1153+D1154</f>
        <v>1500</v>
      </c>
      <c r="E1152" s="196">
        <f>E1153+E1154</f>
        <v>0</v>
      </c>
      <c r="F1152" s="172">
        <v>0</v>
      </c>
      <c r="G1152" s="196">
        <f>G1153+G1154</f>
        <v>0</v>
      </c>
      <c r="H1152" s="354"/>
    </row>
    <row r="1153" spans="1:8" ht="80.25" customHeight="1" x14ac:dyDescent="0.2">
      <c r="A1153" s="600"/>
      <c r="B1153" s="497"/>
      <c r="C1153" s="107" t="s">
        <v>310</v>
      </c>
      <c r="D1153" s="196">
        <v>1500</v>
      </c>
      <c r="E1153" s="71">
        <v>0</v>
      </c>
      <c r="F1153" s="172">
        <v>0</v>
      </c>
      <c r="G1153" s="66">
        <v>0</v>
      </c>
      <c r="H1153" s="354" t="s">
        <v>941</v>
      </c>
    </row>
    <row r="1154" spans="1:8" ht="33" customHeight="1" x14ac:dyDescent="0.2">
      <c r="A1154" s="601"/>
      <c r="B1154" s="498"/>
      <c r="C1154" s="107" t="s">
        <v>103</v>
      </c>
      <c r="D1154" s="68">
        <v>0</v>
      </c>
      <c r="E1154" s="71">
        <v>0</v>
      </c>
      <c r="F1154" s="172">
        <v>0</v>
      </c>
      <c r="G1154" s="66">
        <v>0</v>
      </c>
      <c r="H1154" s="354"/>
    </row>
    <row r="1155" spans="1:8" ht="15" customHeight="1" x14ac:dyDescent="0.2">
      <c r="A1155" s="569" t="s">
        <v>574</v>
      </c>
      <c r="B1155" s="496" t="s">
        <v>853</v>
      </c>
      <c r="C1155" s="107" t="s">
        <v>1</v>
      </c>
      <c r="D1155" s="68">
        <f>D1156+D1157</f>
        <v>0</v>
      </c>
      <c r="E1155" s="68">
        <f>E1156+E1157</f>
        <v>0</v>
      </c>
      <c r="F1155" s="172">
        <v>0</v>
      </c>
      <c r="G1155" s="68">
        <f>G1156+G1157</f>
        <v>0</v>
      </c>
      <c r="H1155" s="354"/>
    </row>
    <row r="1156" spans="1:8" ht="60" x14ac:dyDescent="0.2">
      <c r="A1156" s="600"/>
      <c r="B1156" s="618"/>
      <c r="C1156" s="107" t="s">
        <v>310</v>
      </c>
      <c r="D1156" s="68">
        <f>D1159</f>
        <v>0</v>
      </c>
      <c r="E1156" s="68">
        <f>E1159</f>
        <v>0</v>
      </c>
      <c r="F1156" s="172">
        <v>0</v>
      </c>
      <c r="G1156" s="68">
        <f>G1159</f>
        <v>0</v>
      </c>
      <c r="H1156" s="354"/>
    </row>
    <row r="1157" spans="1:8" ht="54" customHeight="1" x14ac:dyDescent="0.2">
      <c r="A1157" s="601"/>
      <c r="B1157" s="619"/>
      <c r="C1157" s="107" t="s">
        <v>103</v>
      </c>
      <c r="D1157" s="68">
        <f>D1160</f>
        <v>0</v>
      </c>
      <c r="E1157" s="68">
        <f>E1160</f>
        <v>0</v>
      </c>
      <c r="F1157" s="172">
        <v>0</v>
      </c>
      <c r="G1157" s="68">
        <f>G1160</f>
        <v>0</v>
      </c>
      <c r="H1157" s="354"/>
    </row>
    <row r="1158" spans="1:8" ht="15" customHeight="1" x14ac:dyDescent="0.2">
      <c r="A1158" s="569" t="s">
        <v>361</v>
      </c>
      <c r="B1158" s="493" t="s">
        <v>942</v>
      </c>
      <c r="C1158" s="107" t="s">
        <v>1</v>
      </c>
      <c r="D1158" s="68">
        <f>D1159+D1160</f>
        <v>0</v>
      </c>
      <c r="E1158" s="68">
        <f>E1159+E1160</f>
        <v>0</v>
      </c>
      <c r="F1158" s="172">
        <v>0</v>
      </c>
      <c r="G1158" s="68">
        <f>G1159+G1160</f>
        <v>0</v>
      </c>
      <c r="H1158" s="354"/>
    </row>
    <row r="1159" spans="1:8" ht="60" x14ac:dyDescent="0.2">
      <c r="A1159" s="600"/>
      <c r="B1159" s="547"/>
      <c r="C1159" s="107" t="s">
        <v>310</v>
      </c>
      <c r="D1159" s="68">
        <f>D1162</f>
        <v>0</v>
      </c>
      <c r="E1159" s="68">
        <f>E1162</f>
        <v>0</v>
      </c>
      <c r="F1159" s="172">
        <v>0</v>
      </c>
      <c r="G1159" s="68">
        <f>G1162</f>
        <v>0</v>
      </c>
      <c r="H1159" s="354"/>
    </row>
    <row r="1160" spans="1:8" x14ac:dyDescent="0.2">
      <c r="A1160" s="601"/>
      <c r="B1160" s="548"/>
      <c r="C1160" s="107" t="s">
        <v>103</v>
      </c>
      <c r="D1160" s="68">
        <f>D1163</f>
        <v>0</v>
      </c>
      <c r="E1160" s="68">
        <f>E1163</f>
        <v>0</v>
      </c>
      <c r="F1160" s="172">
        <v>0</v>
      </c>
      <c r="G1160" s="68">
        <f>G1163</f>
        <v>0</v>
      </c>
      <c r="H1160" s="354"/>
    </row>
    <row r="1161" spans="1:8" ht="15" customHeight="1" x14ac:dyDescent="0.2">
      <c r="A1161" s="569" t="s">
        <v>363</v>
      </c>
      <c r="B1161" s="493" t="s">
        <v>854</v>
      </c>
      <c r="C1161" s="107" t="s">
        <v>1</v>
      </c>
      <c r="D1161" s="68">
        <v>0</v>
      </c>
      <c r="E1161" s="71">
        <v>0</v>
      </c>
      <c r="F1161" s="172">
        <v>0</v>
      </c>
      <c r="G1161" s="66">
        <v>0</v>
      </c>
      <c r="H1161" s="354"/>
    </row>
    <row r="1162" spans="1:8" ht="60" x14ac:dyDescent="0.2">
      <c r="A1162" s="600"/>
      <c r="B1162" s="497"/>
      <c r="C1162" s="107" t="s">
        <v>310</v>
      </c>
      <c r="D1162" s="68">
        <v>0</v>
      </c>
      <c r="E1162" s="71">
        <v>0</v>
      </c>
      <c r="F1162" s="172">
        <v>0</v>
      </c>
      <c r="G1162" s="66">
        <v>0</v>
      </c>
      <c r="H1162" s="354"/>
    </row>
    <row r="1163" spans="1:8" ht="44.25" customHeight="1" x14ac:dyDescent="0.2">
      <c r="A1163" s="601"/>
      <c r="B1163" s="497"/>
      <c r="C1163" s="46" t="s">
        <v>103</v>
      </c>
      <c r="D1163" s="68">
        <v>0</v>
      </c>
      <c r="E1163" s="72">
        <v>0</v>
      </c>
      <c r="F1163" s="175">
        <v>0</v>
      </c>
      <c r="G1163" s="68">
        <v>0</v>
      </c>
      <c r="H1163" s="355"/>
    </row>
    <row r="1164" spans="1:8" ht="40.5" customHeight="1" x14ac:dyDescent="0.2">
      <c r="A1164" s="203"/>
      <c r="B1164" s="674" t="s">
        <v>312</v>
      </c>
      <c r="C1164" s="674"/>
      <c r="D1164" s="674"/>
      <c r="E1164" s="674"/>
      <c r="F1164" s="674"/>
      <c r="G1164" s="674"/>
      <c r="H1164" s="674"/>
    </row>
    <row r="1165" spans="1:8" ht="15" customHeight="1" x14ac:dyDescent="0.2">
      <c r="A1165" s="597"/>
      <c r="B1165" s="848" t="s">
        <v>57</v>
      </c>
      <c r="C1165" s="45" t="s">
        <v>275</v>
      </c>
      <c r="D1165" s="64">
        <f>SUM(D1166:D1169)</f>
        <v>5533</v>
      </c>
      <c r="E1165" s="64">
        <f>SUM(E1166:E1169)</f>
        <v>199.85</v>
      </c>
      <c r="F1165" s="127">
        <f>E1165*100/D1165</f>
        <v>3.6119645761792878</v>
      </c>
      <c r="G1165" s="64">
        <f>SUM(G1166:G1169)</f>
        <v>199.85</v>
      </c>
      <c r="H1165" s="186"/>
    </row>
    <row r="1166" spans="1:8" ht="42.75" x14ac:dyDescent="0.2">
      <c r="A1166" s="598"/>
      <c r="B1166" s="848"/>
      <c r="C1166" s="345" t="s">
        <v>8</v>
      </c>
      <c r="D1166" s="31">
        <v>0</v>
      </c>
      <c r="E1166" s="31">
        <v>0</v>
      </c>
      <c r="F1166" s="150">
        <v>0</v>
      </c>
      <c r="G1166" s="31">
        <v>0</v>
      </c>
      <c r="H1166" s="187"/>
    </row>
    <row r="1167" spans="1:8" ht="57" x14ac:dyDescent="0.2">
      <c r="A1167" s="598"/>
      <c r="B1167" s="848"/>
      <c r="C1167" s="286" t="s">
        <v>2</v>
      </c>
      <c r="D1167" s="31">
        <f>D1171</f>
        <v>2403</v>
      </c>
      <c r="E1167" s="31">
        <f>E1171</f>
        <v>0</v>
      </c>
      <c r="F1167" s="150">
        <v>0</v>
      </c>
      <c r="G1167" s="31">
        <f>G1171</f>
        <v>0</v>
      </c>
      <c r="H1167" s="187"/>
    </row>
    <row r="1168" spans="1:8" ht="71.25" x14ac:dyDescent="0.2">
      <c r="A1168" s="598"/>
      <c r="B1168" s="848"/>
      <c r="C1168" s="286" t="s">
        <v>3</v>
      </c>
      <c r="D1168" s="31">
        <f>D1172+D1183</f>
        <v>3080</v>
      </c>
      <c r="E1168" s="31">
        <f>E1172+E1189</f>
        <v>199.85</v>
      </c>
      <c r="F1168" s="150">
        <f>E1168*100/D1168</f>
        <v>6.4886363636363633</v>
      </c>
      <c r="G1168" s="31">
        <f>G1172+G1189</f>
        <v>199.85</v>
      </c>
      <c r="H1168" s="187"/>
    </row>
    <row r="1169" spans="1:8" ht="28.5" x14ac:dyDescent="0.2">
      <c r="A1169" s="599"/>
      <c r="B1169" s="849"/>
      <c r="C1169" s="286" t="s">
        <v>103</v>
      </c>
      <c r="D1169" s="31">
        <f>D1173+D1184</f>
        <v>50</v>
      </c>
      <c r="E1169" s="31">
        <f>E1173+E1190</f>
        <v>0</v>
      </c>
      <c r="F1169" s="150">
        <v>0</v>
      </c>
      <c r="G1169" s="31">
        <f>G1173+G1190</f>
        <v>0</v>
      </c>
      <c r="H1169" s="189"/>
    </row>
    <row r="1170" spans="1:8" ht="15" customHeight="1" x14ac:dyDescent="0.2">
      <c r="A1170" s="569">
        <v>1</v>
      </c>
      <c r="B1170" s="843" t="s">
        <v>855</v>
      </c>
      <c r="C1170" s="58" t="s">
        <v>1</v>
      </c>
      <c r="D1170" s="42">
        <f>D1171+D1172+D1173</f>
        <v>4703</v>
      </c>
      <c r="E1170" s="42">
        <f>E1171+E1172+E1173</f>
        <v>0</v>
      </c>
      <c r="F1170" s="152">
        <v>0</v>
      </c>
      <c r="G1170" s="42">
        <f>G1171+G1172+G1173</f>
        <v>0</v>
      </c>
      <c r="H1170" s="242"/>
    </row>
    <row r="1171" spans="1:8" ht="60" x14ac:dyDescent="0.2">
      <c r="A1171" s="842"/>
      <c r="B1171" s="843"/>
      <c r="C1171" s="5" t="s">
        <v>2</v>
      </c>
      <c r="D1171" s="42">
        <f t="shared" ref="D1171:E1173" si="95">D1175</f>
        <v>2403</v>
      </c>
      <c r="E1171" s="42">
        <f t="shared" si="95"/>
        <v>0</v>
      </c>
      <c r="F1171" s="152"/>
      <c r="G1171" s="42">
        <f>G1175</f>
        <v>0</v>
      </c>
      <c r="H1171" s="242"/>
    </row>
    <row r="1172" spans="1:8" ht="33.75" customHeight="1" x14ac:dyDescent="0.2">
      <c r="A1172" s="600"/>
      <c r="B1172" s="843"/>
      <c r="C1172" s="58" t="s">
        <v>310</v>
      </c>
      <c r="D1172" s="42">
        <f t="shared" si="95"/>
        <v>2300</v>
      </c>
      <c r="E1172" s="42">
        <f t="shared" si="95"/>
        <v>0</v>
      </c>
      <c r="F1172" s="152">
        <v>0</v>
      </c>
      <c r="G1172" s="42">
        <f>G1176</f>
        <v>0</v>
      </c>
      <c r="H1172" s="242"/>
    </row>
    <row r="1173" spans="1:8" ht="15" customHeight="1" x14ac:dyDescent="0.2">
      <c r="A1173" s="601"/>
      <c r="B1173" s="843"/>
      <c r="C1173" s="58" t="s">
        <v>103</v>
      </c>
      <c r="D1173" s="42">
        <f t="shared" si="95"/>
        <v>0</v>
      </c>
      <c r="E1173" s="42">
        <f t="shared" si="95"/>
        <v>0</v>
      </c>
      <c r="F1173" s="152">
        <v>0</v>
      </c>
      <c r="G1173" s="42">
        <f>G1177</f>
        <v>0</v>
      </c>
      <c r="H1173" s="242"/>
    </row>
    <row r="1174" spans="1:8" ht="15" customHeight="1" x14ac:dyDescent="0.2">
      <c r="A1174" s="569" t="s">
        <v>350</v>
      </c>
      <c r="B1174" s="537" t="s">
        <v>856</v>
      </c>
      <c r="C1174" s="58" t="s">
        <v>1</v>
      </c>
      <c r="D1174" s="42">
        <f>D1175+D1176+D1177</f>
        <v>4703</v>
      </c>
      <c r="E1174" s="42">
        <f>E1175+E1176+E1177</f>
        <v>0</v>
      </c>
      <c r="F1174" s="152">
        <v>0</v>
      </c>
      <c r="G1174" s="42">
        <f>G1175+G1176+G1177</f>
        <v>0</v>
      </c>
      <c r="H1174" s="242"/>
    </row>
    <row r="1175" spans="1:8" ht="60" x14ac:dyDescent="0.2">
      <c r="A1175" s="842"/>
      <c r="B1175" s="537"/>
      <c r="C1175" s="5" t="s">
        <v>2</v>
      </c>
      <c r="D1175" s="42">
        <f t="shared" ref="D1175:E1177" si="96">D1179</f>
        <v>2403</v>
      </c>
      <c r="E1175" s="42">
        <f t="shared" si="96"/>
        <v>0</v>
      </c>
      <c r="F1175" s="152">
        <v>0</v>
      </c>
      <c r="G1175" s="42">
        <f>G1179</f>
        <v>0</v>
      </c>
      <c r="H1175" s="242"/>
    </row>
    <row r="1176" spans="1:8" ht="15" customHeight="1" x14ac:dyDescent="0.2">
      <c r="A1176" s="600"/>
      <c r="B1176" s="537"/>
      <c r="C1176" s="58" t="s">
        <v>310</v>
      </c>
      <c r="D1176" s="42">
        <f t="shared" si="96"/>
        <v>2300</v>
      </c>
      <c r="E1176" s="42">
        <f t="shared" si="96"/>
        <v>0</v>
      </c>
      <c r="F1176" s="152">
        <v>0</v>
      </c>
      <c r="G1176" s="42">
        <f>G1180</f>
        <v>0</v>
      </c>
      <c r="H1176" s="242"/>
    </row>
    <row r="1177" spans="1:8" x14ac:dyDescent="0.2">
      <c r="A1177" s="601"/>
      <c r="B1177" s="537"/>
      <c r="C1177" s="58" t="s">
        <v>103</v>
      </c>
      <c r="D1177" s="42">
        <f t="shared" si="96"/>
        <v>0</v>
      </c>
      <c r="E1177" s="42">
        <f t="shared" si="96"/>
        <v>0</v>
      </c>
      <c r="F1177" s="152">
        <v>0</v>
      </c>
      <c r="G1177" s="42">
        <f>G1181</f>
        <v>0</v>
      </c>
      <c r="H1177" s="242"/>
    </row>
    <row r="1178" spans="1:8" ht="15" customHeight="1" x14ac:dyDescent="0.2">
      <c r="A1178" s="569" t="s">
        <v>71</v>
      </c>
      <c r="B1178" s="537" t="s">
        <v>857</v>
      </c>
      <c r="C1178" s="58" t="s">
        <v>1</v>
      </c>
      <c r="D1178" s="42">
        <f>D1179+D1180+D1181</f>
        <v>4703</v>
      </c>
      <c r="E1178" s="42">
        <f>E1179+E1180+E1181</f>
        <v>0</v>
      </c>
      <c r="F1178" s="152">
        <v>0</v>
      </c>
      <c r="G1178" s="42">
        <f>G1179+G1180+G1181</f>
        <v>0</v>
      </c>
      <c r="H1178" s="242"/>
    </row>
    <row r="1179" spans="1:8" ht="31.5" customHeight="1" x14ac:dyDescent="0.2">
      <c r="A1179" s="842"/>
      <c r="B1179" s="537"/>
      <c r="C1179" s="5" t="s">
        <v>2</v>
      </c>
      <c r="D1179" s="42">
        <v>2403</v>
      </c>
      <c r="E1179" s="4">
        <v>0</v>
      </c>
      <c r="F1179" s="152">
        <v>0</v>
      </c>
      <c r="G1179" s="3">
        <v>0</v>
      </c>
      <c r="H1179" s="354" t="s">
        <v>943</v>
      </c>
    </row>
    <row r="1180" spans="1:8" ht="60" x14ac:dyDescent="0.2">
      <c r="A1180" s="600"/>
      <c r="B1180" s="537"/>
      <c r="C1180" s="58" t="s">
        <v>310</v>
      </c>
      <c r="D1180" s="42">
        <v>2300</v>
      </c>
      <c r="E1180" s="4">
        <v>0</v>
      </c>
      <c r="F1180" s="152">
        <v>0</v>
      </c>
      <c r="G1180" s="3">
        <v>0</v>
      </c>
      <c r="H1180" s="242"/>
    </row>
    <row r="1181" spans="1:8" x14ac:dyDescent="0.2">
      <c r="A1181" s="601"/>
      <c r="B1181" s="537"/>
      <c r="C1181" s="58" t="s">
        <v>103</v>
      </c>
      <c r="D1181" s="42">
        <v>0</v>
      </c>
      <c r="E1181" s="4">
        <v>0</v>
      </c>
      <c r="F1181" s="152">
        <v>0</v>
      </c>
      <c r="G1181" s="3">
        <v>0</v>
      </c>
      <c r="H1181" s="242"/>
    </row>
    <row r="1182" spans="1:8" ht="15" customHeight="1" x14ac:dyDescent="0.2">
      <c r="A1182" s="569">
        <v>2</v>
      </c>
      <c r="B1182" s="843" t="s">
        <v>858</v>
      </c>
      <c r="C1182" s="58" t="s">
        <v>1</v>
      </c>
      <c r="D1182" s="42">
        <f>D1183+D1184</f>
        <v>830</v>
      </c>
      <c r="E1182" s="42">
        <f>E1183+E1184</f>
        <v>199.85</v>
      </c>
      <c r="F1182" s="152">
        <v>0</v>
      </c>
      <c r="G1182" s="42">
        <f>G1183+G1184</f>
        <v>199.85</v>
      </c>
      <c r="H1182" s="242"/>
    </row>
    <row r="1183" spans="1:8" ht="60" x14ac:dyDescent="0.2">
      <c r="A1183" s="600"/>
      <c r="B1183" s="843"/>
      <c r="C1183" s="58" t="s">
        <v>310</v>
      </c>
      <c r="D1183" s="42">
        <f>D1186</f>
        <v>780</v>
      </c>
      <c r="E1183" s="42">
        <f>E1186</f>
        <v>199.85</v>
      </c>
      <c r="F1183" s="152">
        <v>0</v>
      </c>
      <c r="G1183" s="42">
        <f>G1186</f>
        <v>199.85</v>
      </c>
      <c r="H1183" s="242"/>
    </row>
    <row r="1184" spans="1:8" x14ac:dyDescent="0.2">
      <c r="A1184" s="601"/>
      <c r="B1184" s="843"/>
      <c r="C1184" s="58" t="s">
        <v>103</v>
      </c>
      <c r="D1184" s="42">
        <f>D1187</f>
        <v>50</v>
      </c>
      <c r="E1184" s="42">
        <f>E1187</f>
        <v>0</v>
      </c>
      <c r="F1184" s="152">
        <v>0</v>
      </c>
      <c r="G1184" s="42">
        <f>G1187</f>
        <v>0</v>
      </c>
      <c r="H1184" s="242"/>
    </row>
    <row r="1185" spans="1:8" ht="15" customHeight="1" x14ac:dyDescent="0.2">
      <c r="A1185" s="569" t="s">
        <v>361</v>
      </c>
      <c r="B1185" s="537" t="s">
        <v>859</v>
      </c>
      <c r="C1185" s="58" t="s">
        <v>1</v>
      </c>
      <c r="D1185" s="42">
        <f>D1186+D1187</f>
        <v>830</v>
      </c>
      <c r="E1185" s="42">
        <f>E1186+E1187</f>
        <v>199.85</v>
      </c>
      <c r="F1185" s="152">
        <v>0</v>
      </c>
      <c r="G1185" s="42">
        <f>G1186+G1187</f>
        <v>199.85</v>
      </c>
      <c r="H1185" s="242"/>
    </row>
    <row r="1186" spans="1:8" ht="51" customHeight="1" x14ac:dyDescent="0.2">
      <c r="A1186" s="600"/>
      <c r="B1186" s="537"/>
      <c r="C1186" s="58" t="s">
        <v>310</v>
      </c>
      <c r="D1186" s="42">
        <f>D1189+D1192+D1195</f>
        <v>780</v>
      </c>
      <c r="E1186" s="42">
        <f>E1189+E1192+E1195</f>
        <v>199.85</v>
      </c>
      <c r="F1186" s="152">
        <v>0</v>
      </c>
      <c r="G1186" s="42">
        <f>G1189+G1192+G1195</f>
        <v>199.85</v>
      </c>
      <c r="H1186" s="242"/>
    </row>
    <row r="1187" spans="1:8" ht="36.75" customHeight="1" x14ac:dyDescent="0.2">
      <c r="A1187" s="601"/>
      <c r="B1187" s="537"/>
      <c r="C1187" s="58" t="s">
        <v>103</v>
      </c>
      <c r="D1187" s="42">
        <f>D1190+D1193+D1196</f>
        <v>50</v>
      </c>
      <c r="E1187" s="42">
        <f>E1190+E1193+E1196</f>
        <v>0</v>
      </c>
      <c r="F1187" s="152">
        <v>0</v>
      </c>
      <c r="G1187" s="42">
        <f>G1190+G1193+G1196</f>
        <v>0</v>
      </c>
      <c r="H1187" s="242"/>
    </row>
    <row r="1188" spans="1:8" ht="45.75" customHeight="1" x14ac:dyDescent="0.2">
      <c r="A1188" s="569" t="s">
        <v>363</v>
      </c>
      <c r="B1188" s="537" t="s">
        <v>860</v>
      </c>
      <c r="C1188" s="49" t="s">
        <v>1</v>
      </c>
      <c r="D1188" s="19">
        <f>D1189</f>
        <v>500</v>
      </c>
      <c r="E1188" s="4">
        <v>199.85</v>
      </c>
      <c r="F1188" s="152">
        <f>E1188*100/D1188</f>
        <v>39.97</v>
      </c>
      <c r="G1188" s="3">
        <v>199.85</v>
      </c>
      <c r="H1188" s="242"/>
    </row>
    <row r="1189" spans="1:8" ht="87" customHeight="1" x14ac:dyDescent="0.2">
      <c r="A1189" s="600"/>
      <c r="B1189" s="537"/>
      <c r="C1189" s="49" t="s">
        <v>310</v>
      </c>
      <c r="D1189" s="19">
        <v>500</v>
      </c>
      <c r="E1189" s="4">
        <v>199.85</v>
      </c>
      <c r="F1189" s="152">
        <f>E1189*100/D1189</f>
        <v>39.97</v>
      </c>
      <c r="G1189" s="3">
        <v>199.85</v>
      </c>
      <c r="H1189" s="242"/>
    </row>
    <row r="1190" spans="1:8" ht="42.75" customHeight="1" x14ac:dyDescent="0.2">
      <c r="A1190" s="601"/>
      <c r="B1190" s="537"/>
      <c r="C1190" s="49" t="s">
        <v>103</v>
      </c>
      <c r="D1190" s="19">
        <v>0</v>
      </c>
      <c r="E1190" s="4">
        <v>0</v>
      </c>
      <c r="F1190" s="152">
        <v>0</v>
      </c>
      <c r="G1190" s="3">
        <v>0</v>
      </c>
      <c r="H1190" s="242"/>
    </row>
    <row r="1191" spans="1:8" ht="15" customHeight="1" x14ac:dyDescent="0.2">
      <c r="A1191" s="569" t="s">
        <v>365</v>
      </c>
      <c r="B1191" s="537" t="s">
        <v>861</v>
      </c>
      <c r="C1191" s="49" t="s">
        <v>1</v>
      </c>
      <c r="D1191" s="19">
        <f>SUM(D1192:D1192)</f>
        <v>100</v>
      </c>
      <c r="E1191" s="4">
        <v>0</v>
      </c>
      <c r="F1191" s="152">
        <v>0</v>
      </c>
      <c r="G1191" s="3">
        <v>0</v>
      </c>
      <c r="H1191" s="242"/>
    </row>
    <row r="1192" spans="1:8" ht="63.75" customHeight="1" x14ac:dyDescent="0.2">
      <c r="A1192" s="600"/>
      <c r="B1192" s="537"/>
      <c r="C1192" s="49" t="s">
        <v>310</v>
      </c>
      <c r="D1192" s="19">
        <v>100</v>
      </c>
      <c r="E1192" s="4">
        <v>0</v>
      </c>
      <c r="F1192" s="152">
        <v>0</v>
      </c>
      <c r="G1192" s="3">
        <v>0</v>
      </c>
      <c r="H1192" s="242"/>
    </row>
    <row r="1193" spans="1:8" ht="36.75" customHeight="1" x14ac:dyDescent="0.2">
      <c r="A1193" s="601"/>
      <c r="B1193" s="537"/>
      <c r="C1193" s="49" t="s">
        <v>103</v>
      </c>
      <c r="D1193" s="19">
        <v>0</v>
      </c>
      <c r="E1193" s="4">
        <v>0</v>
      </c>
      <c r="F1193" s="152">
        <v>0</v>
      </c>
      <c r="G1193" s="3">
        <v>0</v>
      </c>
      <c r="H1193" s="242"/>
    </row>
    <row r="1194" spans="1:8" ht="15" customHeight="1" x14ac:dyDescent="0.2">
      <c r="A1194" s="569" t="s">
        <v>367</v>
      </c>
      <c r="B1194" s="537" t="s">
        <v>862</v>
      </c>
      <c r="C1194" s="49" t="s">
        <v>1</v>
      </c>
      <c r="D1194" s="19">
        <f>D1195+D1196</f>
        <v>230</v>
      </c>
      <c r="E1194" s="4">
        <v>0</v>
      </c>
      <c r="F1194" s="152">
        <v>0</v>
      </c>
      <c r="G1194" s="3">
        <v>0</v>
      </c>
      <c r="H1194" s="242"/>
    </row>
    <row r="1195" spans="1:8" ht="60" x14ac:dyDescent="0.2">
      <c r="A1195" s="600"/>
      <c r="B1195" s="537"/>
      <c r="C1195" s="49" t="s">
        <v>310</v>
      </c>
      <c r="D1195" s="19">
        <v>180</v>
      </c>
      <c r="E1195" s="4">
        <v>0</v>
      </c>
      <c r="F1195" s="152">
        <v>0</v>
      </c>
      <c r="G1195" s="3">
        <v>0</v>
      </c>
      <c r="H1195" s="354" t="s">
        <v>944</v>
      </c>
    </row>
    <row r="1196" spans="1:8" ht="24" customHeight="1" x14ac:dyDescent="0.2">
      <c r="A1196" s="601"/>
      <c r="B1196" s="493"/>
      <c r="C1196" s="22" t="s">
        <v>103</v>
      </c>
      <c r="D1196" s="197">
        <v>50</v>
      </c>
      <c r="E1196" s="361">
        <v>0</v>
      </c>
      <c r="F1196" s="176">
        <v>0</v>
      </c>
      <c r="G1196" s="7">
        <v>0</v>
      </c>
      <c r="H1196" s="243"/>
    </row>
    <row r="1197" spans="1:8" ht="36.75" customHeight="1" x14ac:dyDescent="0.2">
      <c r="A1197" s="203"/>
      <c r="B1197" s="513" t="s">
        <v>313</v>
      </c>
      <c r="C1197" s="513"/>
      <c r="D1197" s="513"/>
      <c r="E1197" s="513"/>
      <c r="F1197" s="513"/>
      <c r="G1197" s="513"/>
      <c r="H1197" s="514"/>
    </row>
    <row r="1198" spans="1:8" ht="15" customHeight="1" x14ac:dyDescent="0.2">
      <c r="A1198" s="597"/>
      <c r="B1198" s="649" t="s">
        <v>57</v>
      </c>
      <c r="C1198" s="45" t="s">
        <v>275</v>
      </c>
      <c r="D1198" s="64">
        <f>SUM(D1199:D1202)</f>
        <v>2249.1</v>
      </c>
      <c r="E1198" s="64">
        <f>SUM(E1199:E1202)</f>
        <v>198.44</v>
      </c>
      <c r="F1198" s="127">
        <f>E1198*100/D1198</f>
        <v>8.8230847894713449</v>
      </c>
      <c r="G1198" s="64">
        <f>SUM(G1199:G1202)</f>
        <v>198.44</v>
      </c>
      <c r="H1198" s="186"/>
    </row>
    <row r="1199" spans="1:8" ht="42.75" x14ac:dyDescent="0.2">
      <c r="A1199" s="598"/>
      <c r="B1199" s="649"/>
      <c r="C1199" s="345" t="s">
        <v>8</v>
      </c>
      <c r="D1199" s="31">
        <v>0</v>
      </c>
      <c r="E1199" s="31">
        <v>0</v>
      </c>
      <c r="F1199" s="128">
        <v>0</v>
      </c>
      <c r="G1199" s="31">
        <v>0</v>
      </c>
      <c r="H1199" s="187"/>
    </row>
    <row r="1200" spans="1:8" ht="57" x14ac:dyDescent="0.2">
      <c r="A1200" s="598"/>
      <c r="B1200" s="649"/>
      <c r="C1200" s="286" t="s">
        <v>2</v>
      </c>
      <c r="D1200" s="31">
        <v>0</v>
      </c>
      <c r="E1200" s="31">
        <v>0</v>
      </c>
      <c r="F1200" s="128">
        <v>0</v>
      </c>
      <c r="G1200" s="31">
        <v>0</v>
      </c>
      <c r="H1200" s="187"/>
    </row>
    <row r="1201" spans="1:8" ht="71.25" x14ac:dyDescent="0.2">
      <c r="A1201" s="598"/>
      <c r="B1201" s="649"/>
      <c r="C1201" s="286" t="s">
        <v>3</v>
      </c>
      <c r="D1201" s="31">
        <f>D1204</f>
        <v>2249.1</v>
      </c>
      <c r="E1201" s="31">
        <f>E1204</f>
        <v>198.44</v>
      </c>
      <c r="F1201" s="128">
        <f>E1201*100/D1201</f>
        <v>8.8230847894713449</v>
      </c>
      <c r="G1201" s="31">
        <f>G1204</f>
        <v>198.44</v>
      </c>
      <c r="H1201" s="187"/>
    </row>
    <row r="1202" spans="1:8" ht="28.5" x14ac:dyDescent="0.2">
      <c r="A1202" s="599"/>
      <c r="B1202" s="661"/>
      <c r="C1202" s="286" t="s">
        <v>103</v>
      </c>
      <c r="D1202" s="31">
        <f>D1205</f>
        <v>0</v>
      </c>
      <c r="E1202" s="31">
        <f>E1205</f>
        <v>0</v>
      </c>
      <c r="F1202" s="150">
        <v>0</v>
      </c>
      <c r="G1202" s="31">
        <f>G1205</f>
        <v>0</v>
      </c>
      <c r="H1202" s="189"/>
    </row>
    <row r="1203" spans="1:8" ht="25.5" customHeight="1" x14ac:dyDescent="0.2">
      <c r="A1203" s="569">
        <v>1</v>
      </c>
      <c r="B1203" s="496" t="s">
        <v>863</v>
      </c>
      <c r="C1203" s="58" t="s">
        <v>1</v>
      </c>
      <c r="D1203" s="42">
        <f>D1204+D1205</f>
        <v>2249.1</v>
      </c>
      <c r="E1203" s="42">
        <f>E1204+E1205</f>
        <v>198.44</v>
      </c>
      <c r="F1203" s="152">
        <f>E1203*100/D1203</f>
        <v>8.8230847894713449</v>
      </c>
      <c r="G1203" s="42">
        <f>G1204+G1205</f>
        <v>198.44</v>
      </c>
      <c r="H1203" s="242"/>
    </row>
    <row r="1204" spans="1:8" ht="60" x14ac:dyDescent="0.2">
      <c r="A1204" s="988"/>
      <c r="B1204" s="618"/>
      <c r="C1204" s="58" t="s">
        <v>314</v>
      </c>
      <c r="D1204" s="42">
        <f>D1207+D1213</f>
        <v>2249.1</v>
      </c>
      <c r="E1204" s="42">
        <f>E1207+E1213</f>
        <v>198.44</v>
      </c>
      <c r="F1204" s="152">
        <f>E1204*100/D1204</f>
        <v>8.8230847894713449</v>
      </c>
      <c r="G1204" s="42">
        <f>G1207+G1213</f>
        <v>198.44</v>
      </c>
      <c r="H1204" s="242"/>
    </row>
    <row r="1205" spans="1:8" ht="66.75" customHeight="1" x14ac:dyDescent="0.2">
      <c r="A1205" s="989"/>
      <c r="B1205" s="619"/>
      <c r="C1205" s="58" t="s">
        <v>103</v>
      </c>
      <c r="D1205" s="42">
        <f>D1208+D1214</f>
        <v>0</v>
      </c>
      <c r="E1205" s="42">
        <f>E1208+E1214</f>
        <v>0</v>
      </c>
      <c r="F1205" s="152">
        <v>0</v>
      </c>
      <c r="G1205" s="42">
        <f>G1208+G1214</f>
        <v>0</v>
      </c>
      <c r="H1205" s="242"/>
    </row>
    <row r="1206" spans="1:8" ht="30.75" customHeight="1" x14ac:dyDescent="0.2">
      <c r="A1206" s="569" t="s">
        <v>350</v>
      </c>
      <c r="B1206" s="493" t="s">
        <v>864</v>
      </c>
      <c r="C1206" s="58" t="s">
        <v>1</v>
      </c>
      <c r="D1206" s="42">
        <f>SUM(D1207:D1208)</f>
        <v>400</v>
      </c>
      <c r="E1206" s="42">
        <f>SUM(E1207:E1208)</f>
        <v>198.44</v>
      </c>
      <c r="F1206" s="152">
        <f>E1206*100/D1206</f>
        <v>49.61</v>
      </c>
      <c r="G1206" s="42">
        <f>SUM(G1207:G1208)</f>
        <v>198.44</v>
      </c>
      <c r="H1206" s="242"/>
    </row>
    <row r="1207" spans="1:8" ht="54" customHeight="1" x14ac:dyDescent="0.2">
      <c r="A1207" s="600"/>
      <c r="B1207" s="497"/>
      <c r="C1207" s="58" t="s">
        <v>314</v>
      </c>
      <c r="D1207" s="42">
        <f>D1210</f>
        <v>400</v>
      </c>
      <c r="E1207" s="42">
        <f>E1210</f>
        <v>198.44</v>
      </c>
      <c r="F1207" s="152">
        <f>E1207*100/D1207</f>
        <v>49.61</v>
      </c>
      <c r="G1207" s="42">
        <f>G1210</f>
        <v>198.44</v>
      </c>
      <c r="H1207" s="242"/>
    </row>
    <row r="1208" spans="1:8" ht="39" customHeight="1" x14ac:dyDescent="0.2">
      <c r="A1208" s="601"/>
      <c r="B1208" s="498"/>
      <c r="C1208" s="58" t="s">
        <v>103</v>
      </c>
      <c r="D1208" s="42">
        <f>D1211</f>
        <v>0</v>
      </c>
      <c r="E1208" s="4">
        <f>E1211</f>
        <v>0</v>
      </c>
      <c r="F1208" s="152">
        <v>0</v>
      </c>
      <c r="G1208" s="42">
        <f>G1211</f>
        <v>0</v>
      </c>
      <c r="H1208" s="242"/>
    </row>
    <row r="1209" spans="1:8" ht="15" customHeight="1" x14ac:dyDescent="0.2">
      <c r="A1209" s="569" t="s">
        <v>71</v>
      </c>
      <c r="B1209" s="493" t="s">
        <v>865</v>
      </c>
      <c r="C1209" s="49" t="s">
        <v>1</v>
      </c>
      <c r="D1209" s="19">
        <f>SUM(D1210:D1211)</f>
        <v>400</v>
      </c>
      <c r="E1209" s="19">
        <f>SUM(E1210:E1211)</f>
        <v>198.44</v>
      </c>
      <c r="F1209" s="129">
        <f>E1209*100/D1209</f>
        <v>49.61</v>
      </c>
      <c r="G1209" s="19">
        <f>SUM(G1210:G1211)</f>
        <v>198.44</v>
      </c>
      <c r="H1209" s="242"/>
    </row>
    <row r="1210" spans="1:8" ht="60" x14ac:dyDescent="0.2">
      <c r="A1210" s="600"/>
      <c r="B1210" s="497"/>
      <c r="C1210" s="49" t="s">
        <v>310</v>
      </c>
      <c r="D1210" s="19">
        <v>400</v>
      </c>
      <c r="E1210" s="4">
        <v>198.44</v>
      </c>
      <c r="F1210" s="152">
        <f>E1210*100/D1210</f>
        <v>49.61</v>
      </c>
      <c r="G1210" s="42">
        <v>198.44</v>
      </c>
      <c r="H1210" s="242"/>
    </row>
    <row r="1211" spans="1:8" ht="36" customHeight="1" x14ac:dyDescent="0.2">
      <c r="A1211" s="601"/>
      <c r="B1211" s="498"/>
      <c r="C1211" s="49" t="s">
        <v>103</v>
      </c>
      <c r="D1211" s="19">
        <v>0</v>
      </c>
      <c r="E1211" s="4">
        <v>0</v>
      </c>
      <c r="F1211" s="129">
        <v>0</v>
      </c>
      <c r="G1211" s="42">
        <v>0</v>
      </c>
      <c r="H1211" s="242"/>
    </row>
    <row r="1212" spans="1:8" ht="15" customHeight="1" x14ac:dyDescent="0.2">
      <c r="A1212" s="569" t="s">
        <v>618</v>
      </c>
      <c r="B1212" s="493" t="s">
        <v>866</v>
      </c>
      <c r="C1212" s="58" t="s">
        <v>1</v>
      </c>
      <c r="D1212" s="177">
        <f>D1213+D1214</f>
        <v>1849.1</v>
      </c>
      <c r="E1212" s="177">
        <f>E1213+E1214</f>
        <v>0</v>
      </c>
      <c r="F1212" s="152">
        <v>0</v>
      </c>
      <c r="G1212" s="177">
        <f>G1213+G1214</f>
        <v>0</v>
      </c>
      <c r="H1212" s="242"/>
    </row>
    <row r="1213" spans="1:8" ht="60" x14ac:dyDescent="0.2">
      <c r="A1213" s="600"/>
      <c r="B1213" s="497"/>
      <c r="C1213" s="58" t="s">
        <v>310</v>
      </c>
      <c r="D1213" s="177">
        <f>D1216</f>
        <v>1849.1</v>
      </c>
      <c r="E1213" s="177">
        <f>E1216</f>
        <v>0</v>
      </c>
      <c r="F1213" s="152">
        <v>0</v>
      </c>
      <c r="G1213" s="177">
        <f>G1216</f>
        <v>0</v>
      </c>
      <c r="H1213" s="242"/>
    </row>
    <row r="1214" spans="1:8" x14ac:dyDescent="0.2">
      <c r="A1214" s="601"/>
      <c r="B1214" s="498"/>
      <c r="C1214" s="58" t="s">
        <v>103</v>
      </c>
      <c r="D1214" s="42">
        <f>D1217</f>
        <v>0</v>
      </c>
      <c r="E1214" s="42">
        <f>E1217</f>
        <v>0</v>
      </c>
      <c r="F1214" s="152">
        <v>0</v>
      </c>
      <c r="G1214" s="42">
        <f>G1217</f>
        <v>0</v>
      </c>
      <c r="H1214" s="242"/>
    </row>
    <row r="1215" spans="1:8" ht="15" customHeight="1" x14ac:dyDescent="0.2">
      <c r="A1215" s="569" t="s">
        <v>15</v>
      </c>
      <c r="B1215" s="493" t="s">
        <v>867</v>
      </c>
      <c r="C1215" s="49" t="s">
        <v>1</v>
      </c>
      <c r="D1215" s="19">
        <f>SUM(D1216:D1217)</f>
        <v>1849.1</v>
      </c>
      <c r="E1215" s="19">
        <f>SUM(E1216:E1217)</f>
        <v>0</v>
      </c>
      <c r="F1215" s="152">
        <v>0</v>
      </c>
      <c r="G1215" s="19">
        <f>SUM(G1216:G1217)</f>
        <v>0</v>
      </c>
      <c r="H1215" s="242"/>
    </row>
    <row r="1216" spans="1:8" ht="60" x14ac:dyDescent="0.2">
      <c r="A1216" s="600"/>
      <c r="B1216" s="497"/>
      <c r="C1216" s="49" t="s">
        <v>310</v>
      </c>
      <c r="D1216" s="19">
        <v>1849.1</v>
      </c>
      <c r="E1216" s="19">
        <v>0</v>
      </c>
      <c r="F1216" s="178">
        <v>0</v>
      </c>
      <c r="G1216" s="42">
        <v>0</v>
      </c>
      <c r="H1216" s="354" t="s">
        <v>945</v>
      </c>
    </row>
    <row r="1217" spans="1:8" ht="26.25" customHeight="1" x14ac:dyDescent="0.2">
      <c r="A1217" s="601"/>
      <c r="B1217" s="498"/>
      <c r="C1217" s="49" t="s">
        <v>103</v>
      </c>
      <c r="D1217" s="19">
        <v>0</v>
      </c>
      <c r="E1217" s="19">
        <v>0</v>
      </c>
      <c r="F1217" s="152">
        <v>0</v>
      </c>
      <c r="G1217" s="42">
        <v>0</v>
      </c>
      <c r="H1217" s="242"/>
    </row>
    <row r="1218" spans="1:8" ht="32.25" customHeight="1" x14ac:dyDescent="0.2">
      <c r="A1218" s="204"/>
      <c r="B1218" s="929" t="s">
        <v>315</v>
      </c>
      <c r="C1218" s="929"/>
      <c r="D1218" s="929"/>
      <c r="E1218" s="929"/>
      <c r="F1218" s="929"/>
      <c r="G1218" s="929"/>
      <c r="H1218" s="930"/>
    </row>
    <row r="1219" spans="1:8" ht="15" customHeight="1" x14ac:dyDescent="0.2">
      <c r="A1219" s="569"/>
      <c r="B1219" s="572" t="s">
        <v>57</v>
      </c>
      <c r="C1219" s="21" t="s">
        <v>275</v>
      </c>
      <c r="D1219" s="31">
        <f>SUM(D1220:D1223)</f>
        <v>31267.4</v>
      </c>
      <c r="E1219" s="31">
        <f>SUM(E1220:E1223)</f>
        <v>6054.12</v>
      </c>
      <c r="F1219" s="128">
        <f>E1219*100/D1219</f>
        <v>19.362403014001803</v>
      </c>
      <c r="G1219" s="31">
        <f>SUM(G1220:G1223)</f>
        <v>6054.12</v>
      </c>
      <c r="H1219" s="187"/>
    </row>
    <row r="1220" spans="1:8" ht="42.75" x14ac:dyDescent="0.2">
      <c r="A1220" s="600"/>
      <c r="B1220" s="573"/>
      <c r="C1220" s="345" t="s">
        <v>8</v>
      </c>
      <c r="D1220" s="16">
        <v>0</v>
      </c>
      <c r="E1220" s="16">
        <v>0</v>
      </c>
      <c r="F1220" s="128">
        <v>0</v>
      </c>
      <c r="G1220" s="16">
        <v>0</v>
      </c>
      <c r="H1220" s="187"/>
    </row>
    <row r="1221" spans="1:8" ht="57" x14ac:dyDescent="0.2">
      <c r="A1221" s="600"/>
      <c r="B1221" s="573"/>
      <c r="C1221" s="286" t="s">
        <v>2</v>
      </c>
      <c r="D1221" s="16">
        <v>0</v>
      </c>
      <c r="E1221" s="16">
        <v>0</v>
      </c>
      <c r="F1221" s="128">
        <v>0</v>
      </c>
      <c r="G1221" s="16">
        <v>0</v>
      </c>
      <c r="H1221" s="187"/>
    </row>
    <row r="1222" spans="1:8" ht="71.25" x14ac:dyDescent="0.2">
      <c r="A1222" s="600"/>
      <c r="B1222" s="573"/>
      <c r="C1222" s="286" t="s">
        <v>3</v>
      </c>
      <c r="D1222" s="31">
        <f>D1225+D1258+D1288+D1312+D1333</f>
        <v>30967.4</v>
      </c>
      <c r="E1222" s="31">
        <f>E1225+E1258+E1288+E1312+E1333</f>
        <v>5754.12</v>
      </c>
      <c r="F1222" s="128">
        <f>E1222*100/D1222</f>
        <v>18.581217667611746</v>
      </c>
      <c r="G1222" s="31">
        <f>G1225+G1258+G1288+G1312+G1333</f>
        <v>5754.12</v>
      </c>
      <c r="H1222" s="187"/>
    </row>
    <row r="1223" spans="1:8" ht="28.5" x14ac:dyDescent="0.2">
      <c r="A1223" s="601"/>
      <c r="B1223" s="574"/>
      <c r="C1223" s="286" t="s">
        <v>103</v>
      </c>
      <c r="D1223" s="31">
        <f>D1226+D1259+D1289+D1313+D1340</f>
        <v>300</v>
      </c>
      <c r="E1223" s="31">
        <f>E1226+E1259+E1289+E1313+E1340</f>
        <v>300</v>
      </c>
      <c r="F1223" s="128">
        <f>E1223*100/D1223</f>
        <v>100</v>
      </c>
      <c r="G1223" s="31">
        <f>G1226+G1259+G1289+G1313+G1340</f>
        <v>300</v>
      </c>
      <c r="H1223" s="189"/>
    </row>
    <row r="1224" spans="1:8" ht="15" customHeight="1" x14ac:dyDescent="0.2">
      <c r="A1224" s="569">
        <v>1</v>
      </c>
      <c r="B1224" s="931" t="s">
        <v>805</v>
      </c>
      <c r="C1224" s="58" t="s">
        <v>1</v>
      </c>
      <c r="D1224" s="42">
        <f>SUM(D1225:D1226)</f>
        <v>2714</v>
      </c>
      <c r="E1224" s="42">
        <f>SUM(E1225:E1226)</f>
        <v>1187.1599999999999</v>
      </c>
      <c r="F1224" s="129">
        <f>E1224*100/D1224</f>
        <v>43.742078113485626</v>
      </c>
      <c r="G1224" s="4">
        <f>E1224</f>
        <v>1187.1599999999999</v>
      </c>
      <c r="H1224" s="244"/>
    </row>
    <row r="1225" spans="1:8" ht="60" x14ac:dyDescent="0.2">
      <c r="A1225" s="600"/>
      <c r="B1225" s="618"/>
      <c r="C1225" s="58" t="s">
        <v>316</v>
      </c>
      <c r="D1225" s="42">
        <f>D1228+D1240</f>
        <v>2714</v>
      </c>
      <c r="E1225" s="42">
        <f>E1228+E1240</f>
        <v>1187.1599999999999</v>
      </c>
      <c r="F1225" s="129">
        <f>E1225*100/D1225</f>
        <v>43.742078113485626</v>
      </c>
      <c r="G1225" s="42">
        <f>G1228+G1240</f>
        <v>1187.1599999999999</v>
      </c>
      <c r="H1225" s="244"/>
    </row>
    <row r="1226" spans="1:8" ht="52.5" customHeight="1" x14ac:dyDescent="0.2">
      <c r="A1226" s="601"/>
      <c r="B1226" s="619"/>
      <c r="C1226" s="58" t="s">
        <v>103</v>
      </c>
      <c r="D1226" s="42">
        <f>D1229+D1241</f>
        <v>0</v>
      </c>
      <c r="E1226" s="42">
        <f>E1229+E1241</f>
        <v>0</v>
      </c>
      <c r="F1226" s="138">
        <v>0</v>
      </c>
      <c r="G1226" s="42">
        <f>G1229+G1241</f>
        <v>0</v>
      </c>
      <c r="H1226" s="244"/>
    </row>
    <row r="1227" spans="1:8" ht="28.5" customHeight="1" x14ac:dyDescent="0.2">
      <c r="A1227" s="569" t="s">
        <v>350</v>
      </c>
      <c r="B1227" s="609" t="s">
        <v>868</v>
      </c>
      <c r="C1227" s="58" t="s">
        <v>1</v>
      </c>
      <c r="D1227" s="42">
        <f>D1228+D1229</f>
        <v>1404</v>
      </c>
      <c r="E1227" s="42">
        <f>E1228+E1229</f>
        <v>537.16</v>
      </c>
      <c r="F1227" s="129">
        <f>E1227*100/D1227</f>
        <v>38.25925925925926</v>
      </c>
      <c r="G1227" s="42">
        <f>G1228+G1229</f>
        <v>537.16</v>
      </c>
      <c r="H1227" s="244"/>
    </row>
    <row r="1228" spans="1:8" ht="88.5" customHeight="1" x14ac:dyDescent="0.2">
      <c r="A1228" s="600"/>
      <c r="B1228" s="610"/>
      <c r="C1228" s="58" t="s">
        <v>316</v>
      </c>
      <c r="D1228" s="73">
        <f>D1231+D1234+D1237</f>
        <v>1404</v>
      </c>
      <c r="E1228" s="73">
        <f>E1231+E1234+E1237</f>
        <v>537.16</v>
      </c>
      <c r="F1228" s="129">
        <f>E1228*100/D1228</f>
        <v>38.25925925925926</v>
      </c>
      <c r="G1228" s="73">
        <f>G1231+G1234+G1237</f>
        <v>537.16</v>
      </c>
      <c r="H1228" s="244"/>
    </row>
    <row r="1229" spans="1:8" ht="79.5" customHeight="1" x14ac:dyDescent="0.2">
      <c r="A1229" s="601"/>
      <c r="B1229" s="617"/>
      <c r="C1229" s="58" t="s">
        <v>103</v>
      </c>
      <c r="D1229" s="73">
        <f>D1232+D1235+D1238</f>
        <v>0</v>
      </c>
      <c r="E1229" s="73">
        <f>E1232+E1235+E1238</f>
        <v>0</v>
      </c>
      <c r="F1229" s="178">
        <v>0</v>
      </c>
      <c r="G1229" s="73">
        <f>G1232+G1235+G1238</f>
        <v>0</v>
      </c>
      <c r="H1229" s="244"/>
    </row>
    <row r="1230" spans="1:8" ht="99.75" customHeight="1" x14ac:dyDescent="0.2">
      <c r="A1230" s="569" t="s">
        <v>71</v>
      </c>
      <c r="B1230" s="609" t="s">
        <v>317</v>
      </c>
      <c r="C1230" s="58" t="s">
        <v>1</v>
      </c>
      <c r="D1230" s="42">
        <f>D1231+D1232</f>
        <v>1404</v>
      </c>
      <c r="E1230" s="42">
        <v>537.16</v>
      </c>
      <c r="F1230" s="152">
        <f>E1230*100/D1230</f>
        <v>38.25925925925926</v>
      </c>
      <c r="G1230" s="42">
        <v>537.16</v>
      </c>
      <c r="H1230" s="244"/>
    </row>
    <row r="1231" spans="1:8" ht="115.5" customHeight="1" x14ac:dyDescent="0.2">
      <c r="A1231" s="600"/>
      <c r="B1231" s="610"/>
      <c r="C1231" s="58" t="s">
        <v>316</v>
      </c>
      <c r="D1231" s="42">
        <v>1404</v>
      </c>
      <c r="E1231" s="42">
        <v>537.16</v>
      </c>
      <c r="F1231" s="152">
        <f>E1231*100/D1231</f>
        <v>38.25925925925926</v>
      </c>
      <c r="G1231" s="42">
        <v>537.16</v>
      </c>
      <c r="H1231" s="245"/>
    </row>
    <row r="1232" spans="1:8" ht="165" customHeight="1" x14ac:dyDescent="0.2">
      <c r="A1232" s="601"/>
      <c r="B1232" s="617"/>
      <c r="C1232" s="58" t="s">
        <v>103</v>
      </c>
      <c r="D1232" s="4">
        <v>0</v>
      </c>
      <c r="E1232" s="42">
        <v>0</v>
      </c>
      <c r="F1232" s="178">
        <v>0</v>
      </c>
      <c r="G1232" s="42">
        <v>0</v>
      </c>
      <c r="H1232" s="245"/>
    </row>
    <row r="1233" spans="1:8" ht="36.75" customHeight="1" x14ac:dyDescent="0.2">
      <c r="A1233" s="569" t="s">
        <v>353</v>
      </c>
      <c r="B1233" s="609" t="s">
        <v>869</v>
      </c>
      <c r="C1233" s="58" t="s">
        <v>1</v>
      </c>
      <c r="D1233" s="42">
        <v>0</v>
      </c>
      <c r="E1233" s="42">
        <v>0</v>
      </c>
      <c r="F1233" s="178">
        <v>0</v>
      </c>
      <c r="G1233" s="42">
        <v>0</v>
      </c>
      <c r="H1233" s="245"/>
    </row>
    <row r="1234" spans="1:8" ht="127.5" customHeight="1" x14ac:dyDescent="0.2">
      <c r="A1234" s="842"/>
      <c r="B1234" s="610"/>
      <c r="C1234" s="58" t="s">
        <v>316</v>
      </c>
      <c r="D1234" s="42">
        <v>0</v>
      </c>
      <c r="E1234" s="42">
        <v>0</v>
      </c>
      <c r="F1234" s="178">
        <v>0</v>
      </c>
      <c r="G1234" s="42">
        <v>0</v>
      </c>
      <c r="H1234" s="245"/>
    </row>
    <row r="1235" spans="1:8" ht="134.25" customHeight="1" x14ac:dyDescent="0.2">
      <c r="A1235" s="842"/>
      <c r="B1235" s="617"/>
      <c r="C1235" s="58" t="s">
        <v>103</v>
      </c>
      <c r="D1235" s="42">
        <v>0</v>
      </c>
      <c r="E1235" s="42">
        <v>0</v>
      </c>
      <c r="F1235" s="178">
        <v>0</v>
      </c>
      <c r="G1235" s="42">
        <v>0</v>
      </c>
      <c r="H1235" s="245"/>
    </row>
    <row r="1236" spans="1:8" ht="15" customHeight="1" x14ac:dyDescent="0.2">
      <c r="A1236" s="600" t="s">
        <v>356</v>
      </c>
      <c r="B1236" s="609" t="s">
        <v>870</v>
      </c>
      <c r="C1236" s="58" t="s">
        <v>1</v>
      </c>
      <c r="D1236" s="42">
        <v>0</v>
      </c>
      <c r="E1236" s="42">
        <v>0</v>
      </c>
      <c r="F1236" s="178">
        <v>0</v>
      </c>
      <c r="G1236" s="42">
        <v>0</v>
      </c>
      <c r="H1236" s="244"/>
    </row>
    <row r="1237" spans="1:8" ht="169.5" customHeight="1" x14ac:dyDescent="0.2">
      <c r="A1237" s="600"/>
      <c r="B1237" s="610"/>
      <c r="C1237" s="58" t="s">
        <v>316</v>
      </c>
      <c r="D1237" s="42">
        <v>0</v>
      </c>
      <c r="E1237" s="42">
        <v>0</v>
      </c>
      <c r="F1237" s="178">
        <v>0</v>
      </c>
      <c r="G1237" s="42">
        <v>0</v>
      </c>
      <c r="H1237" s="245"/>
    </row>
    <row r="1238" spans="1:8" ht="183.75" customHeight="1" x14ac:dyDescent="0.2">
      <c r="A1238" s="992"/>
      <c r="B1238" s="617"/>
      <c r="C1238" s="58" t="s">
        <v>103</v>
      </c>
      <c r="D1238" s="42">
        <v>0</v>
      </c>
      <c r="E1238" s="42">
        <v>0</v>
      </c>
      <c r="F1238" s="178">
        <v>0</v>
      </c>
      <c r="G1238" s="42">
        <v>0</v>
      </c>
      <c r="H1238" s="245"/>
    </row>
    <row r="1239" spans="1:8" ht="15" customHeight="1" x14ac:dyDescent="0.2">
      <c r="A1239" s="569" t="s">
        <v>618</v>
      </c>
      <c r="B1239" s="609" t="s">
        <v>871</v>
      </c>
      <c r="C1239" s="58" t="s">
        <v>1</v>
      </c>
      <c r="D1239" s="42">
        <f>D1240+D1241</f>
        <v>1310</v>
      </c>
      <c r="E1239" s="42">
        <f>E1240+E1241</f>
        <v>650</v>
      </c>
      <c r="F1239" s="178">
        <v>0</v>
      </c>
      <c r="G1239" s="42">
        <f>G1240+G1241</f>
        <v>650</v>
      </c>
      <c r="H1239" s="244"/>
    </row>
    <row r="1240" spans="1:8" ht="60" x14ac:dyDescent="0.2">
      <c r="A1240" s="600"/>
      <c r="B1240" s="610"/>
      <c r="C1240" s="58" t="s">
        <v>316</v>
      </c>
      <c r="D1240" s="42">
        <f>D1243+D1246+D1249+D1252+D1255</f>
        <v>1310</v>
      </c>
      <c r="E1240" s="42">
        <f>E1243+E1246+E1249+E1252+E1255</f>
        <v>650</v>
      </c>
      <c r="F1240" s="178">
        <v>0</v>
      </c>
      <c r="G1240" s="42">
        <f>G1243+G1246+G1249+G1252+G1255</f>
        <v>650</v>
      </c>
      <c r="H1240" s="244"/>
    </row>
    <row r="1241" spans="1:8" ht="30" customHeight="1" x14ac:dyDescent="0.2">
      <c r="A1241" s="601"/>
      <c r="B1241" s="617"/>
      <c r="C1241" s="58" t="s">
        <v>103</v>
      </c>
      <c r="D1241" s="42">
        <f>D1244+D1247+D1250+D1253+D1256</f>
        <v>0</v>
      </c>
      <c r="E1241" s="42">
        <f>E1244+E1247+E1250+E1253+E1256</f>
        <v>0</v>
      </c>
      <c r="F1241" s="152"/>
      <c r="G1241" s="42">
        <f>G1244+G1247+G1250+G1253+G1256</f>
        <v>0</v>
      </c>
      <c r="H1241" s="244"/>
    </row>
    <row r="1242" spans="1:8" ht="15" customHeight="1" x14ac:dyDescent="0.2">
      <c r="A1242" s="569" t="s">
        <v>15</v>
      </c>
      <c r="B1242" s="609" t="s">
        <v>872</v>
      </c>
      <c r="C1242" s="58" t="s">
        <v>1</v>
      </c>
      <c r="D1242" s="42">
        <v>1310</v>
      </c>
      <c r="E1242" s="42">
        <v>650</v>
      </c>
      <c r="F1242" s="152">
        <f>E1242*100/D1242</f>
        <v>49.618320610687022</v>
      </c>
      <c r="G1242" s="42">
        <v>650</v>
      </c>
      <c r="H1242" s="244"/>
    </row>
    <row r="1243" spans="1:8" ht="60" x14ac:dyDescent="0.2">
      <c r="A1243" s="600"/>
      <c r="B1243" s="610"/>
      <c r="C1243" s="58" t="s">
        <v>316</v>
      </c>
      <c r="D1243" s="42">
        <v>1310</v>
      </c>
      <c r="E1243" s="42">
        <v>650</v>
      </c>
      <c r="F1243" s="152">
        <f>E1243*100/D1243</f>
        <v>49.618320610687022</v>
      </c>
      <c r="G1243" s="42">
        <v>650</v>
      </c>
      <c r="H1243" s="245"/>
    </row>
    <row r="1244" spans="1:8" ht="54.75" customHeight="1" x14ac:dyDescent="0.2">
      <c r="A1244" s="601"/>
      <c r="B1244" s="617"/>
      <c r="C1244" s="58" t="s">
        <v>103</v>
      </c>
      <c r="D1244" s="42">
        <v>0</v>
      </c>
      <c r="E1244" s="42">
        <v>0</v>
      </c>
      <c r="F1244" s="178">
        <v>0</v>
      </c>
      <c r="G1244" s="42">
        <v>0</v>
      </c>
      <c r="H1244" s="245"/>
    </row>
    <row r="1245" spans="1:8" ht="15" customHeight="1" x14ac:dyDescent="0.2">
      <c r="A1245" s="569" t="s">
        <v>62</v>
      </c>
      <c r="B1245" s="609" t="s">
        <v>873</v>
      </c>
      <c r="C1245" s="58" t="s">
        <v>1</v>
      </c>
      <c r="D1245" s="42">
        <v>0</v>
      </c>
      <c r="E1245" s="42">
        <v>0</v>
      </c>
      <c r="F1245" s="178">
        <v>0</v>
      </c>
      <c r="G1245" s="42">
        <v>0</v>
      </c>
      <c r="H1245" s="245"/>
    </row>
    <row r="1246" spans="1:8" ht="60" x14ac:dyDescent="0.2">
      <c r="A1246" s="600"/>
      <c r="B1246" s="610"/>
      <c r="C1246" s="58" t="s">
        <v>316</v>
      </c>
      <c r="D1246" s="42">
        <v>0</v>
      </c>
      <c r="E1246" s="42">
        <v>0</v>
      </c>
      <c r="F1246" s="178">
        <v>0</v>
      </c>
      <c r="G1246" s="42">
        <v>0</v>
      </c>
      <c r="H1246" s="245"/>
    </row>
    <row r="1247" spans="1:8" ht="59.25" customHeight="1" x14ac:dyDescent="0.2">
      <c r="A1247" s="601"/>
      <c r="B1247" s="617"/>
      <c r="C1247" s="58" t="s">
        <v>103</v>
      </c>
      <c r="D1247" s="42">
        <v>0</v>
      </c>
      <c r="E1247" s="42">
        <v>0</v>
      </c>
      <c r="F1247" s="178">
        <v>0</v>
      </c>
      <c r="G1247" s="42">
        <v>0</v>
      </c>
      <c r="H1247" s="245"/>
    </row>
    <row r="1248" spans="1:8" ht="15" customHeight="1" x14ac:dyDescent="0.2">
      <c r="A1248" s="569" t="s">
        <v>47</v>
      </c>
      <c r="B1248" s="609" t="s">
        <v>874</v>
      </c>
      <c r="C1248" s="58" t="s">
        <v>1</v>
      </c>
      <c r="D1248" s="42">
        <v>0</v>
      </c>
      <c r="E1248" s="42">
        <v>0</v>
      </c>
      <c r="F1248" s="178">
        <v>0</v>
      </c>
      <c r="G1248" s="42">
        <v>0</v>
      </c>
      <c r="H1248" s="245"/>
    </row>
    <row r="1249" spans="1:8" ht="60" x14ac:dyDescent="0.2">
      <c r="A1249" s="600"/>
      <c r="B1249" s="610"/>
      <c r="C1249" s="58" t="s">
        <v>316</v>
      </c>
      <c r="D1249" s="42">
        <v>0</v>
      </c>
      <c r="E1249" s="42">
        <v>0</v>
      </c>
      <c r="F1249" s="178">
        <v>0</v>
      </c>
      <c r="G1249" s="42">
        <v>0</v>
      </c>
      <c r="H1249" s="245"/>
    </row>
    <row r="1250" spans="1:8" ht="56.25" customHeight="1" x14ac:dyDescent="0.2">
      <c r="A1250" s="601"/>
      <c r="B1250" s="617"/>
      <c r="C1250" s="58" t="s">
        <v>103</v>
      </c>
      <c r="D1250" s="42">
        <v>0</v>
      </c>
      <c r="E1250" s="42">
        <v>0</v>
      </c>
      <c r="F1250" s="178">
        <v>0</v>
      </c>
      <c r="G1250" s="42">
        <v>0</v>
      </c>
      <c r="H1250" s="245"/>
    </row>
    <row r="1251" spans="1:8" ht="15" customHeight="1" x14ac:dyDescent="0.2">
      <c r="A1251" s="569" t="s">
        <v>65</v>
      </c>
      <c r="B1251" s="609" t="s">
        <v>875</v>
      </c>
      <c r="C1251" s="58" t="s">
        <v>1</v>
      </c>
      <c r="D1251" s="42">
        <v>0</v>
      </c>
      <c r="E1251" s="42">
        <v>0</v>
      </c>
      <c r="F1251" s="178">
        <v>0</v>
      </c>
      <c r="G1251" s="42">
        <v>0</v>
      </c>
      <c r="H1251" s="245"/>
    </row>
    <row r="1252" spans="1:8" ht="60" x14ac:dyDescent="0.2">
      <c r="A1252" s="600"/>
      <c r="B1252" s="610"/>
      <c r="C1252" s="58" t="s">
        <v>316</v>
      </c>
      <c r="D1252" s="42">
        <v>0</v>
      </c>
      <c r="E1252" s="42">
        <v>0</v>
      </c>
      <c r="F1252" s="178">
        <v>0</v>
      </c>
      <c r="G1252" s="42">
        <v>0</v>
      </c>
      <c r="H1252" s="245"/>
    </row>
    <row r="1253" spans="1:8" ht="45" customHeight="1" x14ac:dyDescent="0.2">
      <c r="A1253" s="601"/>
      <c r="B1253" s="617"/>
      <c r="C1253" s="58" t="s">
        <v>103</v>
      </c>
      <c r="D1253" s="42">
        <v>0</v>
      </c>
      <c r="E1253" s="42">
        <v>0</v>
      </c>
      <c r="F1253" s="178">
        <v>0</v>
      </c>
      <c r="G1253" s="42">
        <v>0</v>
      </c>
      <c r="H1253" s="245"/>
    </row>
    <row r="1254" spans="1:8" ht="15" customHeight="1" x14ac:dyDescent="0.2">
      <c r="A1254" s="569" t="s">
        <v>78</v>
      </c>
      <c r="B1254" s="609" t="s">
        <v>876</v>
      </c>
      <c r="C1254" s="58" t="s">
        <v>1</v>
      </c>
      <c r="D1254" s="42">
        <v>0</v>
      </c>
      <c r="E1254" s="42">
        <v>0</v>
      </c>
      <c r="F1254" s="178">
        <v>0</v>
      </c>
      <c r="G1254" s="42">
        <v>0</v>
      </c>
      <c r="H1254" s="245"/>
    </row>
    <row r="1255" spans="1:8" ht="60" x14ac:dyDescent="0.2">
      <c r="A1255" s="600"/>
      <c r="B1255" s="610"/>
      <c r="C1255" s="58" t="s">
        <v>316</v>
      </c>
      <c r="D1255" s="42">
        <v>0</v>
      </c>
      <c r="E1255" s="42">
        <v>0</v>
      </c>
      <c r="F1255" s="178">
        <v>0</v>
      </c>
      <c r="G1255" s="42">
        <v>0</v>
      </c>
      <c r="H1255" s="245"/>
    </row>
    <row r="1256" spans="1:8" ht="73.5" customHeight="1" x14ac:dyDescent="0.2">
      <c r="A1256" s="601"/>
      <c r="B1256" s="617"/>
      <c r="C1256" s="58" t="s">
        <v>103</v>
      </c>
      <c r="D1256" s="42">
        <v>0</v>
      </c>
      <c r="E1256" s="42">
        <v>0</v>
      </c>
      <c r="F1256" s="178">
        <v>0</v>
      </c>
      <c r="G1256" s="42">
        <v>0</v>
      </c>
      <c r="H1256" s="245"/>
    </row>
    <row r="1257" spans="1:8" ht="36" customHeight="1" x14ac:dyDescent="0.2">
      <c r="A1257" s="569">
        <v>2</v>
      </c>
      <c r="B1257" s="496" t="s">
        <v>802</v>
      </c>
      <c r="C1257" s="58" t="s">
        <v>1</v>
      </c>
      <c r="D1257" s="42">
        <f t="shared" ref="D1257:E1259" si="97">D1260+D1275</f>
        <v>3148</v>
      </c>
      <c r="E1257" s="42">
        <f t="shared" si="97"/>
        <v>1149.07</v>
      </c>
      <c r="F1257" s="152">
        <f>E1257*100/D1257</f>
        <v>36.501588310038116</v>
      </c>
      <c r="G1257" s="42">
        <f>G1260+G1275</f>
        <v>1149.07</v>
      </c>
      <c r="H1257" s="244"/>
    </row>
    <row r="1258" spans="1:8" ht="60" x14ac:dyDescent="0.2">
      <c r="A1258" s="600"/>
      <c r="B1258" s="618"/>
      <c r="C1258" s="58" t="s">
        <v>316</v>
      </c>
      <c r="D1258" s="42">
        <f t="shared" si="97"/>
        <v>3148</v>
      </c>
      <c r="E1258" s="42">
        <f t="shared" si="97"/>
        <v>1149.07</v>
      </c>
      <c r="F1258" s="152">
        <f>E1258*100/D1258</f>
        <v>36.501588310038116</v>
      </c>
      <c r="G1258" s="42">
        <f>G1261+G1276</f>
        <v>1149.07</v>
      </c>
      <c r="H1258" s="244"/>
    </row>
    <row r="1259" spans="1:8" ht="43.5" customHeight="1" x14ac:dyDescent="0.2">
      <c r="A1259" s="601"/>
      <c r="B1259" s="619"/>
      <c r="C1259" s="58" t="s">
        <v>103</v>
      </c>
      <c r="D1259" s="42">
        <f t="shared" si="97"/>
        <v>0</v>
      </c>
      <c r="E1259" s="42">
        <f t="shared" si="97"/>
        <v>0</v>
      </c>
      <c r="F1259" s="152">
        <v>0</v>
      </c>
      <c r="G1259" s="42">
        <f>G1262+G1277</f>
        <v>0</v>
      </c>
      <c r="H1259" s="244"/>
    </row>
    <row r="1260" spans="1:8" ht="15" customHeight="1" x14ac:dyDescent="0.2">
      <c r="A1260" s="569" t="s">
        <v>361</v>
      </c>
      <c r="B1260" s="609" t="s">
        <v>877</v>
      </c>
      <c r="C1260" s="58" t="s">
        <v>1</v>
      </c>
      <c r="D1260" s="42">
        <f>D1261+D1262</f>
        <v>3123</v>
      </c>
      <c r="E1260" s="42">
        <f>E1261+E1262</f>
        <v>1149.07</v>
      </c>
      <c r="F1260" s="152">
        <f>E1260*100/D1260</f>
        <v>36.793788024335576</v>
      </c>
      <c r="G1260" s="42">
        <f>E1260</f>
        <v>1149.07</v>
      </c>
      <c r="H1260" s="244"/>
    </row>
    <row r="1261" spans="1:8" ht="60" x14ac:dyDescent="0.2">
      <c r="A1261" s="600"/>
      <c r="B1261" s="610"/>
      <c r="C1261" s="58" t="s">
        <v>316</v>
      </c>
      <c r="D1261" s="42">
        <f>D1264+D1267+D1270+D1273</f>
        <v>3123</v>
      </c>
      <c r="E1261" s="42">
        <f>E1264+E1267+E1270+E1273</f>
        <v>1149.07</v>
      </c>
      <c r="F1261" s="152">
        <f>E1261*100/D1261</f>
        <v>36.793788024335576</v>
      </c>
      <c r="G1261" s="42">
        <f>E1261</f>
        <v>1149.07</v>
      </c>
      <c r="H1261" s="246"/>
    </row>
    <row r="1262" spans="1:8" ht="25.5" customHeight="1" x14ac:dyDescent="0.2">
      <c r="A1262" s="601"/>
      <c r="B1262" s="617"/>
      <c r="C1262" s="58" t="s">
        <v>103</v>
      </c>
      <c r="D1262" s="42">
        <f>D1265+D1268+D1271+D1274</f>
        <v>0</v>
      </c>
      <c r="E1262" s="42">
        <f>E1265+E1268+E1271+E1274</f>
        <v>0</v>
      </c>
      <c r="F1262" s="152">
        <v>0</v>
      </c>
      <c r="G1262" s="42">
        <v>0</v>
      </c>
      <c r="H1262" s="244"/>
    </row>
    <row r="1263" spans="1:8" ht="15" customHeight="1" x14ac:dyDescent="0.2">
      <c r="A1263" s="569" t="s">
        <v>363</v>
      </c>
      <c r="B1263" s="609" t="s">
        <v>878</v>
      </c>
      <c r="C1263" s="58" t="s">
        <v>1</v>
      </c>
      <c r="D1263" s="42">
        <f>SUM(D1264:D1265)</f>
        <v>3123</v>
      </c>
      <c r="E1263" s="42">
        <v>1149.07</v>
      </c>
      <c r="F1263" s="152">
        <f>E1263*100/D1263</f>
        <v>36.793788024335576</v>
      </c>
      <c r="G1263" s="42">
        <v>1149.07</v>
      </c>
      <c r="H1263" s="244"/>
    </row>
    <row r="1264" spans="1:8" ht="60" x14ac:dyDescent="0.2">
      <c r="A1264" s="600"/>
      <c r="B1264" s="610"/>
      <c r="C1264" s="58" t="s">
        <v>316</v>
      </c>
      <c r="D1264" s="42">
        <v>3123</v>
      </c>
      <c r="E1264" s="42">
        <v>1149.07</v>
      </c>
      <c r="F1264" s="152">
        <f>E1264*100/D1264</f>
        <v>36.793788024335576</v>
      </c>
      <c r="G1264" s="42">
        <v>1149.07</v>
      </c>
      <c r="H1264" s="245"/>
    </row>
    <row r="1265" spans="1:8" x14ac:dyDescent="0.2">
      <c r="A1265" s="601"/>
      <c r="B1265" s="617"/>
      <c r="C1265" s="58" t="s">
        <v>103</v>
      </c>
      <c r="D1265" s="42"/>
      <c r="E1265" s="42"/>
      <c r="F1265" s="152"/>
      <c r="G1265" s="42"/>
      <c r="H1265" s="245"/>
    </row>
    <row r="1266" spans="1:8" ht="15" customHeight="1" x14ac:dyDescent="0.2">
      <c r="A1266" s="569" t="s">
        <v>365</v>
      </c>
      <c r="B1266" s="609" t="s">
        <v>879</v>
      </c>
      <c r="C1266" s="58" t="s">
        <v>1</v>
      </c>
      <c r="D1266" s="42">
        <v>0</v>
      </c>
      <c r="E1266" s="42">
        <v>0</v>
      </c>
      <c r="F1266" s="178">
        <v>0</v>
      </c>
      <c r="G1266" s="42">
        <v>0</v>
      </c>
      <c r="H1266" s="245"/>
    </row>
    <row r="1267" spans="1:8" ht="60" x14ac:dyDescent="0.2">
      <c r="A1267" s="600"/>
      <c r="B1267" s="610"/>
      <c r="C1267" s="58" t="s">
        <v>316</v>
      </c>
      <c r="D1267" s="42">
        <v>0</v>
      </c>
      <c r="E1267" s="42">
        <v>0</v>
      </c>
      <c r="F1267" s="178">
        <v>0</v>
      </c>
      <c r="G1267" s="42">
        <v>0</v>
      </c>
      <c r="H1267" s="245"/>
    </row>
    <row r="1268" spans="1:8" x14ac:dyDescent="0.2">
      <c r="A1268" s="601"/>
      <c r="B1268" s="617"/>
      <c r="C1268" s="58" t="s">
        <v>103</v>
      </c>
      <c r="D1268" s="42">
        <v>0</v>
      </c>
      <c r="E1268" s="42">
        <v>0</v>
      </c>
      <c r="F1268" s="178">
        <v>0</v>
      </c>
      <c r="G1268" s="42">
        <v>0</v>
      </c>
      <c r="H1268" s="245"/>
    </row>
    <row r="1269" spans="1:8" ht="15" customHeight="1" x14ac:dyDescent="0.2">
      <c r="A1269" s="569" t="s">
        <v>367</v>
      </c>
      <c r="B1269" s="609" t="s">
        <v>880</v>
      </c>
      <c r="C1269" s="58" t="s">
        <v>1</v>
      </c>
      <c r="D1269" s="42">
        <v>0</v>
      </c>
      <c r="E1269" s="42">
        <v>0</v>
      </c>
      <c r="F1269" s="178">
        <v>0</v>
      </c>
      <c r="G1269" s="42">
        <v>0</v>
      </c>
      <c r="H1269" s="245"/>
    </row>
    <row r="1270" spans="1:8" ht="60" x14ac:dyDescent="0.2">
      <c r="A1270" s="600"/>
      <c r="B1270" s="610"/>
      <c r="C1270" s="58" t="s">
        <v>316</v>
      </c>
      <c r="D1270" s="42">
        <v>0</v>
      </c>
      <c r="E1270" s="42">
        <v>0</v>
      </c>
      <c r="F1270" s="178">
        <v>0</v>
      </c>
      <c r="G1270" s="42">
        <v>0</v>
      </c>
      <c r="H1270" s="245"/>
    </row>
    <row r="1271" spans="1:8" x14ac:dyDescent="0.2">
      <c r="A1271" s="601"/>
      <c r="B1271" s="617"/>
      <c r="C1271" s="58" t="s">
        <v>103</v>
      </c>
      <c r="D1271" s="42">
        <v>0</v>
      </c>
      <c r="E1271" s="42">
        <v>0</v>
      </c>
      <c r="F1271" s="178">
        <v>0</v>
      </c>
      <c r="G1271" s="42">
        <v>0</v>
      </c>
      <c r="H1271" s="245"/>
    </row>
    <row r="1272" spans="1:8" ht="15" customHeight="1" x14ac:dyDescent="0.2">
      <c r="A1272" s="569" t="s">
        <v>369</v>
      </c>
      <c r="B1272" s="609" t="s">
        <v>1248</v>
      </c>
      <c r="C1272" s="58" t="s">
        <v>1</v>
      </c>
      <c r="D1272" s="42">
        <v>0</v>
      </c>
      <c r="E1272" s="42">
        <v>0</v>
      </c>
      <c r="F1272" s="178">
        <v>0</v>
      </c>
      <c r="G1272" s="42">
        <v>0</v>
      </c>
      <c r="H1272" s="245"/>
    </row>
    <row r="1273" spans="1:8" ht="60" x14ac:dyDescent="0.2">
      <c r="A1273" s="600"/>
      <c r="B1273" s="610"/>
      <c r="C1273" s="58" t="s">
        <v>316</v>
      </c>
      <c r="D1273" s="42">
        <v>0</v>
      </c>
      <c r="E1273" s="42">
        <v>0</v>
      </c>
      <c r="F1273" s="178">
        <v>0</v>
      </c>
      <c r="G1273" s="42">
        <v>0</v>
      </c>
      <c r="H1273" s="245"/>
    </row>
    <row r="1274" spans="1:8" ht="38.25" customHeight="1" x14ac:dyDescent="0.2">
      <c r="A1274" s="601"/>
      <c r="B1274" s="617"/>
      <c r="C1274" s="58" t="s">
        <v>103</v>
      </c>
      <c r="D1274" s="42">
        <v>0</v>
      </c>
      <c r="E1274" s="42">
        <v>0</v>
      </c>
      <c r="F1274" s="178">
        <v>0</v>
      </c>
      <c r="G1274" s="42">
        <v>0</v>
      </c>
      <c r="H1274" s="245"/>
    </row>
    <row r="1275" spans="1:8" ht="15" customHeight="1" x14ac:dyDescent="0.2">
      <c r="A1275" s="569" t="s">
        <v>664</v>
      </c>
      <c r="B1275" s="609" t="s">
        <v>881</v>
      </c>
      <c r="C1275" s="58" t="s">
        <v>1</v>
      </c>
      <c r="D1275" s="42">
        <f>D1276+D1277</f>
        <v>25</v>
      </c>
      <c r="E1275" s="42">
        <f>E1276+E1277</f>
        <v>0</v>
      </c>
      <c r="F1275" s="178">
        <v>0</v>
      </c>
      <c r="G1275" s="42">
        <f>G1276+G1277</f>
        <v>0</v>
      </c>
      <c r="H1275" s="244"/>
    </row>
    <row r="1276" spans="1:8" ht="60" x14ac:dyDescent="0.2">
      <c r="A1276" s="600"/>
      <c r="B1276" s="610"/>
      <c r="C1276" s="58" t="s">
        <v>316</v>
      </c>
      <c r="D1276" s="42">
        <f>D1279+D1282+D1285</f>
        <v>25</v>
      </c>
      <c r="E1276" s="42">
        <f>E1279+E1282+E1285</f>
        <v>0</v>
      </c>
      <c r="F1276" s="178">
        <v>0</v>
      </c>
      <c r="G1276" s="42">
        <f>G1279+G1282+G1285</f>
        <v>0</v>
      </c>
      <c r="H1276" s="244"/>
    </row>
    <row r="1277" spans="1:8" ht="26.25" customHeight="1" x14ac:dyDescent="0.2">
      <c r="A1277" s="601"/>
      <c r="B1277" s="617"/>
      <c r="C1277" s="58" t="s">
        <v>103</v>
      </c>
      <c r="D1277" s="42">
        <f>D1280+D1283+D1286</f>
        <v>0</v>
      </c>
      <c r="E1277" s="42">
        <f>E1280+E1283+E1286</f>
        <v>0</v>
      </c>
      <c r="F1277" s="178">
        <v>0</v>
      </c>
      <c r="G1277" s="42">
        <f>G1280+G1283+G1286</f>
        <v>0</v>
      </c>
      <c r="H1277" s="244"/>
    </row>
    <row r="1278" spans="1:8" ht="34.5" customHeight="1" x14ac:dyDescent="0.2">
      <c r="A1278" s="569" t="s">
        <v>946</v>
      </c>
      <c r="B1278" s="609" t="s">
        <v>882</v>
      </c>
      <c r="C1278" s="58" t="s">
        <v>1</v>
      </c>
      <c r="D1278" s="42">
        <f>SUM(D1279:D1280)</f>
        <v>25</v>
      </c>
      <c r="E1278" s="42">
        <v>0</v>
      </c>
      <c r="F1278" s="178">
        <v>0</v>
      </c>
      <c r="G1278" s="42">
        <v>0</v>
      </c>
      <c r="H1278" s="244"/>
    </row>
    <row r="1279" spans="1:8" ht="60" x14ac:dyDescent="0.2">
      <c r="A1279" s="600"/>
      <c r="B1279" s="610"/>
      <c r="C1279" s="58" t="s">
        <v>316</v>
      </c>
      <c r="D1279" s="42">
        <v>25</v>
      </c>
      <c r="E1279" s="42">
        <v>0</v>
      </c>
      <c r="F1279" s="178">
        <v>0</v>
      </c>
      <c r="G1279" s="42">
        <v>0</v>
      </c>
      <c r="H1279" s="245" t="s">
        <v>947</v>
      </c>
    </row>
    <row r="1280" spans="1:8" ht="36.75" customHeight="1" x14ac:dyDescent="0.2">
      <c r="A1280" s="601"/>
      <c r="B1280" s="617"/>
      <c r="C1280" s="58" t="s">
        <v>103</v>
      </c>
      <c r="D1280" s="42">
        <v>0</v>
      </c>
      <c r="E1280" s="42">
        <v>0</v>
      </c>
      <c r="F1280" s="178">
        <v>0</v>
      </c>
      <c r="G1280" s="42">
        <v>0</v>
      </c>
      <c r="H1280" s="245"/>
    </row>
    <row r="1281" spans="1:8" ht="15" customHeight="1" x14ac:dyDescent="0.2">
      <c r="A1281" s="569" t="s">
        <v>948</v>
      </c>
      <c r="B1281" s="609" t="s">
        <v>883</v>
      </c>
      <c r="C1281" s="58" t="s">
        <v>1</v>
      </c>
      <c r="D1281" s="42">
        <v>0</v>
      </c>
      <c r="E1281" s="42">
        <v>0</v>
      </c>
      <c r="F1281" s="178">
        <v>0</v>
      </c>
      <c r="G1281" s="42">
        <v>0</v>
      </c>
      <c r="H1281" s="359"/>
    </row>
    <row r="1282" spans="1:8" ht="60" x14ac:dyDescent="0.2">
      <c r="A1282" s="600"/>
      <c r="B1282" s="610"/>
      <c r="C1282" s="58" t="s">
        <v>316</v>
      </c>
      <c r="D1282" s="42">
        <v>0</v>
      </c>
      <c r="E1282" s="42">
        <v>0</v>
      </c>
      <c r="F1282" s="178">
        <v>0</v>
      </c>
      <c r="G1282" s="42">
        <v>0</v>
      </c>
      <c r="H1282" s="359"/>
    </row>
    <row r="1283" spans="1:8" ht="27" customHeight="1" x14ac:dyDescent="0.2">
      <c r="A1283" s="601"/>
      <c r="B1283" s="617"/>
      <c r="C1283" s="58" t="s">
        <v>103</v>
      </c>
      <c r="D1283" s="42">
        <v>0</v>
      </c>
      <c r="E1283" s="42">
        <v>0</v>
      </c>
      <c r="F1283" s="178">
        <v>0</v>
      </c>
      <c r="G1283" s="42">
        <v>0</v>
      </c>
      <c r="H1283" s="359"/>
    </row>
    <row r="1284" spans="1:8" ht="45" customHeight="1" x14ac:dyDescent="0.2">
      <c r="A1284" s="569" t="s">
        <v>949</v>
      </c>
      <c r="B1284" s="609" t="s">
        <v>884</v>
      </c>
      <c r="C1284" s="58" t="s">
        <v>1</v>
      </c>
      <c r="D1284" s="42">
        <v>0</v>
      </c>
      <c r="E1284" s="42">
        <v>0</v>
      </c>
      <c r="F1284" s="178">
        <v>0</v>
      </c>
      <c r="G1284" s="42">
        <v>0</v>
      </c>
      <c r="H1284" s="359"/>
    </row>
    <row r="1285" spans="1:8" ht="88.5" customHeight="1" x14ac:dyDescent="0.2">
      <c r="A1285" s="600"/>
      <c r="B1285" s="610"/>
      <c r="C1285" s="58" t="s">
        <v>316</v>
      </c>
      <c r="D1285" s="42">
        <v>0</v>
      </c>
      <c r="E1285" s="42">
        <v>0</v>
      </c>
      <c r="F1285" s="178">
        <v>0</v>
      </c>
      <c r="G1285" s="42">
        <v>0</v>
      </c>
      <c r="H1285" s="359"/>
    </row>
    <row r="1286" spans="1:8" ht="92.25" customHeight="1" x14ac:dyDescent="0.2">
      <c r="A1286" s="601"/>
      <c r="B1286" s="617"/>
      <c r="C1286" s="58" t="s">
        <v>103</v>
      </c>
      <c r="D1286" s="42">
        <v>0</v>
      </c>
      <c r="E1286" s="42">
        <v>0</v>
      </c>
      <c r="F1286" s="178">
        <v>0</v>
      </c>
      <c r="G1286" s="42">
        <v>0</v>
      </c>
      <c r="H1286" s="359"/>
    </row>
    <row r="1287" spans="1:8" ht="61.5" customHeight="1" x14ac:dyDescent="0.2">
      <c r="A1287" s="569">
        <v>3</v>
      </c>
      <c r="B1287" s="496" t="s">
        <v>804</v>
      </c>
      <c r="C1287" s="58" t="s">
        <v>1</v>
      </c>
      <c r="D1287" s="42">
        <f>D1288+D1289</f>
        <v>25050.400000000001</v>
      </c>
      <c r="E1287" s="42">
        <f>E1288+E1289</f>
        <v>3517.96</v>
      </c>
      <c r="F1287" s="152">
        <f>E1287*100/D1287</f>
        <v>14.043528247053938</v>
      </c>
      <c r="G1287" s="42">
        <f>G1288+G1289</f>
        <v>3517.96</v>
      </c>
      <c r="H1287" s="244"/>
    </row>
    <row r="1288" spans="1:8" ht="71.25" customHeight="1" x14ac:dyDescent="0.2">
      <c r="A1288" s="600"/>
      <c r="B1288" s="618"/>
      <c r="C1288" s="58" t="s">
        <v>316</v>
      </c>
      <c r="D1288" s="42">
        <f>D1291</f>
        <v>24750.400000000001</v>
      </c>
      <c r="E1288" s="42">
        <f>E1291</f>
        <v>3217.96</v>
      </c>
      <c r="F1288" s="152">
        <f>E1288*100/D1288</f>
        <v>13.001648458206736</v>
      </c>
      <c r="G1288" s="42">
        <f>G1291</f>
        <v>3217.96</v>
      </c>
      <c r="H1288" s="244"/>
    </row>
    <row r="1289" spans="1:8" ht="63.75" customHeight="1" x14ac:dyDescent="0.2">
      <c r="A1289" s="601"/>
      <c r="B1289" s="619"/>
      <c r="C1289" s="58" t="s">
        <v>103</v>
      </c>
      <c r="D1289" s="42">
        <f>D1292</f>
        <v>300</v>
      </c>
      <c r="E1289" s="42">
        <f>E1292</f>
        <v>300</v>
      </c>
      <c r="F1289" s="178">
        <v>100</v>
      </c>
      <c r="G1289" s="42">
        <f>G1292</f>
        <v>300</v>
      </c>
      <c r="H1289" s="244"/>
    </row>
    <row r="1290" spans="1:8" ht="35.25" customHeight="1" x14ac:dyDescent="0.2">
      <c r="A1290" s="569" t="s">
        <v>481</v>
      </c>
      <c r="B1290" s="609" t="s">
        <v>885</v>
      </c>
      <c r="C1290" s="58" t="s">
        <v>1</v>
      </c>
      <c r="D1290" s="42">
        <f>D1291+D1292</f>
        <v>25050.400000000001</v>
      </c>
      <c r="E1290" s="42">
        <f>E1291+E1292</f>
        <v>3517.96</v>
      </c>
      <c r="F1290" s="152">
        <f>E1290*100/D1290</f>
        <v>14.043528247053938</v>
      </c>
      <c r="G1290" s="42">
        <f>G1291+G1292</f>
        <v>3517.96</v>
      </c>
      <c r="H1290" s="245"/>
    </row>
    <row r="1291" spans="1:8" ht="60" x14ac:dyDescent="0.2">
      <c r="A1291" s="600"/>
      <c r="B1291" s="610"/>
      <c r="C1291" s="58" t="s">
        <v>316</v>
      </c>
      <c r="D1291" s="42">
        <f>D1294+D1297+D1300+D1303+D1306+D1309</f>
        <v>24750.400000000001</v>
      </c>
      <c r="E1291" s="42">
        <f>E1294+E1297+E1300+E1303+E1306+E1309</f>
        <v>3217.96</v>
      </c>
      <c r="F1291" s="152">
        <f>E1291*100/D1291</f>
        <v>13.001648458206736</v>
      </c>
      <c r="G1291" s="42">
        <f>G1294+G1297+G1300+G1303+G1306+G1309</f>
        <v>3217.96</v>
      </c>
      <c r="H1291" s="245"/>
    </row>
    <row r="1292" spans="1:8" ht="47.25" customHeight="1" x14ac:dyDescent="0.2">
      <c r="A1292" s="601"/>
      <c r="B1292" s="617"/>
      <c r="C1292" s="58" t="s">
        <v>103</v>
      </c>
      <c r="D1292" s="42">
        <f>D1295+D1298+D1301+D1304+D1307+D1310</f>
        <v>300</v>
      </c>
      <c r="E1292" s="42">
        <f t="shared" ref="E1292" si="98">E1295+E1298+E1301+E1304+E1307+E1310</f>
        <v>300</v>
      </c>
      <c r="F1292" s="178">
        <v>0</v>
      </c>
      <c r="G1292" s="42">
        <f t="shared" ref="G1292" si="99">G1295+G1298+G1301+G1304+G1307+G1310</f>
        <v>300</v>
      </c>
      <c r="H1292" s="245"/>
    </row>
    <row r="1293" spans="1:8" ht="15" customHeight="1" x14ac:dyDescent="0.2">
      <c r="A1293" s="569" t="s">
        <v>483</v>
      </c>
      <c r="B1293" s="609" t="s">
        <v>886</v>
      </c>
      <c r="C1293" s="58" t="s">
        <v>1</v>
      </c>
      <c r="D1293" s="42">
        <f>SUM(D1294:D1295)</f>
        <v>13199.4</v>
      </c>
      <c r="E1293" s="42">
        <v>3106.02</v>
      </c>
      <c r="F1293" s="152">
        <f>E1293*100/D1293</f>
        <v>23.5315241601891</v>
      </c>
      <c r="G1293" s="42">
        <v>3106.02</v>
      </c>
      <c r="H1293" s="245"/>
    </row>
    <row r="1294" spans="1:8" ht="94.5" customHeight="1" x14ac:dyDescent="0.2">
      <c r="A1294" s="600"/>
      <c r="B1294" s="610"/>
      <c r="C1294" s="58" t="s">
        <v>316</v>
      </c>
      <c r="D1294" s="42">
        <v>13199.4</v>
      </c>
      <c r="E1294" s="42">
        <v>3106.02</v>
      </c>
      <c r="F1294" s="152">
        <f>E1294*100/D1294</f>
        <v>23.5315241601891</v>
      </c>
      <c r="G1294" s="42">
        <v>3106.02</v>
      </c>
      <c r="H1294" s="245" t="s">
        <v>950</v>
      </c>
    </row>
    <row r="1295" spans="1:8" ht="39.75" customHeight="1" x14ac:dyDescent="0.2">
      <c r="A1295" s="601"/>
      <c r="B1295" s="617"/>
      <c r="C1295" s="58" t="s">
        <v>103</v>
      </c>
      <c r="D1295" s="42">
        <v>0</v>
      </c>
      <c r="E1295" s="42">
        <v>0</v>
      </c>
      <c r="F1295" s="178">
        <v>0</v>
      </c>
      <c r="G1295" s="42">
        <v>0</v>
      </c>
      <c r="H1295" s="245"/>
    </row>
    <row r="1296" spans="1:8" ht="80.25" customHeight="1" x14ac:dyDescent="0.2">
      <c r="A1296" s="569" t="s">
        <v>700</v>
      </c>
      <c r="B1296" s="609" t="s">
        <v>887</v>
      </c>
      <c r="C1296" s="58" t="s">
        <v>1</v>
      </c>
      <c r="D1296" s="42">
        <v>10480</v>
      </c>
      <c r="E1296" s="42">
        <v>0</v>
      </c>
      <c r="F1296" s="178">
        <v>0</v>
      </c>
      <c r="G1296" s="42">
        <v>0</v>
      </c>
      <c r="H1296" s="245"/>
    </row>
    <row r="1297" spans="1:8" ht="77.25" customHeight="1" x14ac:dyDescent="0.2">
      <c r="A1297" s="600"/>
      <c r="B1297" s="610"/>
      <c r="C1297" s="58" t="s">
        <v>316</v>
      </c>
      <c r="D1297" s="42">
        <v>10480</v>
      </c>
      <c r="E1297" s="42">
        <v>0</v>
      </c>
      <c r="F1297" s="178">
        <v>0</v>
      </c>
      <c r="G1297" s="42">
        <v>0</v>
      </c>
      <c r="H1297" s="245" t="s">
        <v>951</v>
      </c>
    </row>
    <row r="1298" spans="1:8" ht="114.75" customHeight="1" x14ac:dyDescent="0.2">
      <c r="A1298" s="601"/>
      <c r="B1298" s="617"/>
      <c r="C1298" s="58" t="s">
        <v>103</v>
      </c>
      <c r="D1298" s="42">
        <v>0</v>
      </c>
      <c r="E1298" s="42">
        <v>0</v>
      </c>
      <c r="F1298" s="178">
        <v>0</v>
      </c>
      <c r="G1298" s="42">
        <v>0</v>
      </c>
      <c r="H1298" s="245"/>
    </row>
    <row r="1299" spans="1:8" ht="48.75" customHeight="1" x14ac:dyDescent="0.2">
      <c r="A1299" s="569" t="s">
        <v>702</v>
      </c>
      <c r="B1299" s="609" t="s">
        <v>888</v>
      </c>
      <c r="C1299" s="58" t="s">
        <v>1</v>
      </c>
      <c r="D1299" s="42">
        <f>D1300</f>
        <v>1071</v>
      </c>
      <c r="E1299" s="42">
        <v>111.94</v>
      </c>
      <c r="F1299" s="178">
        <v>10.4</v>
      </c>
      <c r="G1299" s="42">
        <v>111.94</v>
      </c>
      <c r="H1299" s="245"/>
    </row>
    <row r="1300" spans="1:8" ht="60" x14ac:dyDescent="0.2">
      <c r="A1300" s="600"/>
      <c r="B1300" s="610"/>
      <c r="C1300" s="58" t="s">
        <v>316</v>
      </c>
      <c r="D1300" s="42">
        <v>1071</v>
      </c>
      <c r="E1300" s="42">
        <v>111.94</v>
      </c>
      <c r="F1300" s="178">
        <v>10.4</v>
      </c>
      <c r="G1300" s="42">
        <v>111.94</v>
      </c>
      <c r="H1300" s="245" t="s">
        <v>952</v>
      </c>
    </row>
    <row r="1301" spans="1:8" ht="91.5" customHeight="1" x14ac:dyDescent="0.2">
      <c r="A1301" s="601"/>
      <c r="B1301" s="617"/>
      <c r="C1301" s="58" t="s">
        <v>103</v>
      </c>
      <c r="D1301" s="42">
        <v>0</v>
      </c>
      <c r="E1301" s="42">
        <v>0</v>
      </c>
      <c r="F1301" s="178">
        <v>0</v>
      </c>
      <c r="G1301" s="42">
        <v>0</v>
      </c>
      <c r="H1301" s="245"/>
    </row>
    <row r="1302" spans="1:8" ht="15" customHeight="1" x14ac:dyDescent="0.2">
      <c r="A1302" s="569" t="s">
        <v>705</v>
      </c>
      <c r="B1302" s="609" t="s">
        <v>889</v>
      </c>
      <c r="C1302" s="58" t="s">
        <v>1</v>
      </c>
      <c r="D1302" s="42">
        <v>0</v>
      </c>
      <c r="E1302" s="42">
        <v>0</v>
      </c>
      <c r="F1302" s="178">
        <v>0</v>
      </c>
      <c r="G1302" s="42">
        <v>0</v>
      </c>
      <c r="H1302" s="245"/>
    </row>
    <row r="1303" spans="1:8" ht="60" x14ac:dyDescent="0.2">
      <c r="A1303" s="600"/>
      <c r="B1303" s="610"/>
      <c r="C1303" s="58" t="s">
        <v>316</v>
      </c>
      <c r="D1303" s="42">
        <v>0</v>
      </c>
      <c r="E1303" s="42">
        <v>0</v>
      </c>
      <c r="F1303" s="178">
        <v>0</v>
      </c>
      <c r="G1303" s="42">
        <v>0</v>
      </c>
      <c r="H1303" s="245"/>
    </row>
    <row r="1304" spans="1:8" ht="27" customHeight="1" x14ac:dyDescent="0.2">
      <c r="A1304" s="601"/>
      <c r="B1304" s="617"/>
      <c r="C1304" s="58" t="s">
        <v>103</v>
      </c>
      <c r="D1304" s="42">
        <v>0</v>
      </c>
      <c r="E1304" s="42">
        <v>0</v>
      </c>
      <c r="F1304" s="178">
        <v>0</v>
      </c>
      <c r="G1304" s="42">
        <v>0</v>
      </c>
      <c r="H1304" s="245"/>
    </row>
    <row r="1305" spans="1:8" ht="15" customHeight="1" x14ac:dyDescent="0.2">
      <c r="A1305" s="569" t="s">
        <v>708</v>
      </c>
      <c r="B1305" s="609" t="s">
        <v>890</v>
      </c>
      <c r="C1305" s="58" t="s">
        <v>1</v>
      </c>
      <c r="D1305" s="42">
        <f>SUM(D1306:D1307)</f>
        <v>300</v>
      </c>
      <c r="E1305" s="42">
        <v>300</v>
      </c>
      <c r="F1305" s="178">
        <v>100</v>
      </c>
      <c r="G1305" s="42">
        <v>300</v>
      </c>
      <c r="H1305" s="245"/>
    </row>
    <row r="1306" spans="1:8" ht="60" x14ac:dyDescent="0.2">
      <c r="A1306" s="600"/>
      <c r="B1306" s="610"/>
      <c r="C1306" s="58" t="s">
        <v>316</v>
      </c>
      <c r="D1306" s="42">
        <v>0</v>
      </c>
      <c r="E1306" s="42">
        <v>0</v>
      </c>
      <c r="F1306" s="178">
        <v>0</v>
      </c>
      <c r="G1306" s="42">
        <v>0</v>
      </c>
      <c r="H1306" s="245"/>
    </row>
    <row r="1307" spans="1:8" ht="19.5" customHeight="1" x14ac:dyDescent="0.2">
      <c r="A1307" s="601"/>
      <c r="B1307" s="617"/>
      <c r="C1307" s="58" t="s">
        <v>103</v>
      </c>
      <c r="D1307" s="42">
        <v>300</v>
      </c>
      <c r="E1307" s="42">
        <v>300</v>
      </c>
      <c r="F1307" s="178">
        <v>100</v>
      </c>
      <c r="G1307" s="42">
        <v>300</v>
      </c>
      <c r="H1307" s="245"/>
    </row>
    <row r="1308" spans="1:8" ht="45.75" customHeight="1" x14ac:dyDescent="0.2">
      <c r="A1308" s="569" t="s">
        <v>710</v>
      </c>
      <c r="B1308" s="609" t="s">
        <v>891</v>
      </c>
      <c r="C1308" s="58" t="s">
        <v>1</v>
      </c>
      <c r="D1308" s="42">
        <v>0</v>
      </c>
      <c r="E1308" s="42">
        <v>0</v>
      </c>
      <c r="F1308" s="178">
        <v>0</v>
      </c>
      <c r="G1308" s="42">
        <v>0</v>
      </c>
      <c r="H1308" s="354"/>
    </row>
    <row r="1309" spans="1:8" ht="60" x14ac:dyDescent="0.2">
      <c r="A1309" s="600"/>
      <c r="B1309" s="610"/>
      <c r="C1309" s="58" t="s">
        <v>316</v>
      </c>
      <c r="D1309" s="42">
        <v>0</v>
      </c>
      <c r="E1309" s="42">
        <v>0</v>
      </c>
      <c r="F1309" s="178">
        <v>0</v>
      </c>
      <c r="G1309" s="42">
        <v>0</v>
      </c>
      <c r="H1309" s="354"/>
    </row>
    <row r="1310" spans="1:8" ht="42" customHeight="1" x14ac:dyDescent="0.2">
      <c r="A1310" s="601"/>
      <c r="B1310" s="617"/>
      <c r="C1310" s="58" t="s">
        <v>103</v>
      </c>
      <c r="D1310" s="42">
        <v>0</v>
      </c>
      <c r="E1310" s="42">
        <v>0</v>
      </c>
      <c r="F1310" s="178">
        <v>0</v>
      </c>
      <c r="G1310" s="42">
        <v>0</v>
      </c>
      <c r="H1310" s="354"/>
    </row>
    <row r="1311" spans="1:8" ht="15" customHeight="1" x14ac:dyDescent="0.2">
      <c r="A1311" s="569" t="s">
        <v>584</v>
      </c>
      <c r="B1311" s="496" t="s">
        <v>803</v>
      </c>
      <c r="C1311" s="58" t="s">
        <v>1</v>
      </c>
      <c r="D1311" s="42">
        <f>D1312+D1313</f>
        <v>30</v>
      </c>
      <c r="E1311" s="42">
        <f>E1312+E1313</f>
        <v>0</v>
      </c>
      <c r="F1311" s="178">
        <v>0</v>
      </c>
      <c r="G1311" s="42">
        <v>0</v>
      </c>
      <c r="H1311" s="244"/>
    </row>
    <row r="1312" spans="1:8" ht="60" x14ac:dyDescent="0.2">
      <c r="A1312" s="600"/>
      <c r="B1312" s="618"/>
      <c r="C1312" s="58" t="s">
        <v>316</v>
      </c>
      <c r="D1312" s="42">
        <f>D1315</f>
        <v>30</v>
      </c>
      <c r="E1312" s="42">
        <v>0</v>
      </c>
      <c r="F1312" s="178">
        <v>0</v>
      </c>
      <c r="G1312" s="42">
        <v>0</v>
      </c>
      <c r="H1312" s="244"/>
    </row>
    <row r="1313" spans="1:8" ht="33" customHeight="1" x14ac:dyDescent="0.2">
      <c r="A1313" s="601"/>
      <c r="B1313" s="619"/>
      <c r="C1313" s="58" t="s">
        <v>103</v>
      </c>
      <c r="D1313" s="42">
        <f>D1316</f>
        <v>0</v>
      </c>
      <c r="E1313" s="42">
        <v>0</v>
      </c>
      <c r="F1313" s="178">
        <v>0</v>
      </c>
      <c r="G1313" s="42">
        <v>0</v>
      </c>
      <c r="H1313" s="244"/>
    </row>
    <row r="1314" spans="1:8" ht="15" customHeight="1" x14ac:dyDescent="0.2">
      <c r="A1314" s="569" t="s">
        <v>586</v>
      </c>
      <c r="B1314" s="609" t="s">
        <v>892</v>
      </c>
      <c r="C1314" s="58" t="s">
        <v>1</v>
      </c>
      <c r="D1314" s="42">
        <f>D1315+D1316</f>
        <v>30</v>
      </c>
      <c r="E1314" s="42">
        <f>E1315+E1316</f>
        <v>0</v>
      </c>
      <c r="F1314" s="178">
        <v>0</v>
      </c>
      <c r="G1314" s="42">
        <f>G1315+G1316</f>
        <v>0</v>
      </c>
      <c r="H1314" s="245"/>
    </row>
    <row r="1315" spans="1:8" ht="80.25" customHeight="1" x14ac:dyDescent="0.2">
      <c r="A1315" s="600"/>
      <c r="B1315" s="610"/>
      <c r="C1315" s="58" t="s">
        <v>316</v>
      </c>
      <c r="D1315" s="42">
        <f>D1318+D1321+D1324+D1327+D1330</f>
        <v>30</v>
      </c>
      <c r="E1315" s="42">
        <f>E1318+E1321+E1324+E1327+E1330</f>
        <v>0</v>
      </c>
      <c r="F1315" s="178">
        <v>0</v>
      </c>
      <c r="G1315" s="42">
        <f>G1318+G1321+G1324+G1327+G1330</f>
        <v>0</v>
      </c>
      <c r="H1315" s="245"/>
    </row>
    <row r="1316" spans="1:8" ht="75" customHeight="1" x14ac:dyDescent="0.2">
      <c r="A1316" s="601"/>
      <c r="B1316" s="617"/>
      <c r="C1316" s="58" t="s">
        <v>103</v>
      </c>
      <c r="D1316" s="42">
        <f>D1319+D1322+D1325+D1328+D1331</f>
        <v>0</v>
      </c>
      <c r="E1316" s="42">
        <f>E1319+E1322+E1325+E1328+E1331</f>
        <v>0</v>
      </c>
      <c r="F1316" s="178">
        <v>0</v>
      </c>
      <c r="G1316" s="42">
        <f>G1319+G1322+G1325+G1328+G1331</f>
        <v>0</v>
      </c>
      <c r="H1316" s="245"/>
    </row>
    <row r="1317" spans="1:8" ht="15" customHeight="1" x14ac:dyDescent="0.2">
      <c r="A1317" s="569" t="s">
        <v>588</v>
      </c>
      <c r="B1317" s="609" t="s">
        <v>893</v>
      </c>
      <c r="C1317" s="58" t="s">
        <v>1</v>
      </c>
      <c r="D1317" s="42">
        <f>SUM(D1318:D1319)</f>
        <v>30</v>
      </c>
      <c r="E1317" s="42">
        <v>0</v>
      </c>
      <c r="F1317" s="178">
        <v>0</v>
      </c>
      <c r="G1317" s="42">
        <v>0</v>
      </c>
      <c r="H1317" s="245"/>
    </row>
    <row r="1318" spans="1:8" ht="60" x14ac:dyDescent="0.2">
      <c r="A1318" s="600"/>
      <c r="B1318" s="610"/>
      <c r="C1318" s="58" t="s">
        <v>316</v>
      </c>
      <c r="D1318" s="42">
        <v>30</v>
      </c>
      <c r="E1318" s="42">
        <v>0</v>
      </c>
      <c r="F1318" s="178">
        <v>0</v>
      </c>
      <c r="G1318" s="42">
        <v>0</v>
      </c>
      <c r="H1318" s="245" t="s">
        <v>953</v>
      </c>
    </row>
    <row r="1319" spans="1:8" ht="32.25" customHeight="1" x14ac:dyDescent="0.2">
      <c r="A1319" s="601"/>
      <c r="B1319" s="617"/>
      <c r="C1319" s="58" t="s">
        <v>103</v>
      </c>
      <c r="D1319" s="42">
        <v>0</v>
      </c>
      <c r="E1319" s="42">
        <v>0</v>
      </c>
      <c r="F1319" s="178">
        <v>0</v>
      </c>
      <c r="G1319" s="42">
        <v>0</v>
      </c>
      <c r="H1319" s="245"/>
    </row>
    <row r="1320" spans="1:8" ht="74.25" customHeight="1" x14ac:dyDescent="0.2">
      <c r="A1320" s="569" t="s">
        <v>590</v>
      </c>
      <c r="B1320" s="609" t="s">
        <v>894</v>
      </c>
      <c r="C1320" s="58" t="s">
        <v>1</v>
      </c>
      <c r="D1320" s="42">
        <v>0</v>
      </c>
      <c r="E1320" s="42">
        <v>0</v>
      </c>
      <c r="F1320" s="178">
        <v>0</v>
      </c>
      <c r="G1320" s="42">
        <v>0</v>
      </c>
      <c r="H1320" s="245"/>
    </row>
    <row r="1321" spans="1:8" ht="60" x14ac:dyDescent="0.2">
      <c r="A1321" s="600"/>
      <c r="B1321" s="610"/>
      <c r="C1321" s="58" t="s">
        <v>316</v>
      </c>
      <c r="D1321" s="42">
        <v>0</v>
      </c>
      <c r="E1321" s="42">
        <v>0</v>
      </c>
      <c r="F1321" s="178">
        <v>0</v>
      </c>
      <c r="G1321" s="42">
        <v>0</v>
      </c>
      <c r="H1321" s="245"/>
    </row>
    <row r="1322" spans="1:8" ht="78.75" customHeight="1" x14ac:dyDescent="0.2">
      <c r="A1322" s="601"/>
      <c r="B1322" s="617"/>
      <c r="C1322" s="58" t="s">
        <v>103</v>
      </c>
      <c r="D1322" s="42">
        <v>0</v>
      </c>
      <c r="E1322" s="42">
        <v>0</v>
      </c>
      <c r="F1322" s="178">
        <v>0</v>
      </c>
      <c r="G1322" s="42">
        <v>0</v>
      </c>
      <c r="H1322" s="245"/>
    </row>
    <row r="1323" spans="1:8" ht="15" customHeight="1" x14ac:dyDescent="0.2">
      <c r="A1323" s="569" t="s">
        <v>592</v>
      </c>
      <c r="B1323" s="609" t="s">
        <v>895</v>
      </c>
      <c r="C1323" s="58" t="s">
        <v>1</v>
      </c>
      <c r="D1323" s="42">
        <v>0</v>
      </c>
      <c r="E1323" s="42">
        <v>0</v>
      </c>
      <c r="F1323" s="178">
        <v>0</v>
      </c>
      <c r="G1323" s="42">
        <v>0</v>
      </c>
      <c r="H1323" s="245"/>
    </row>
    <row r="1324" spans="1:8" ht="60" x14ac:dyDescent="0.2">
      <c r="A1324" s="600"/>
      <c r="B1324" s="610"/>
      <c r="C1324" s="58" t="s">
        <v>316</v>
      </c>
      <c r="D1324" s="42">
        <v>0</v>
      </c>
      <c r="E1324" s="42">
        <v>0</v>
      </c>
      <c r="F1324" s="178">
        <v>0</v>
      </c>
      <c r="G1324" s="42">
        <v>0</v>
      </c>
      <c r="H1324" s="245"/>
    </row>
    <row r="1325" spans="1:8" ht="27" customHeight="1" x14ac:dyDescent="0.2">
      <c r="A1325" s="601"/>
      <c r="B1325" s="617"/>
      <c r="C1325" s="58" t="s">
        <v>103</v>
      </c>
      <c r="D1325" s="42">
        <v>0</v>
      </c>
      <c r="E1325" s="42">
        <v>0</v>
      </c>
      <c r="F1325" s="178">
        <v>0</v>
      </c>
      <c r="G1325" s="42">
        <v>0</v>
      </c>
      <c r="H1325" s="245"/>
    </row>
    <row r="1326" spans="1:8" ht="91.5" customHeight="1" x14ac:dyDescent="0.2">
      <c r="A1326" s="569" t="s">
        <v>954</v>
      </c>
      <c r="B1326" s="609" t="s">
        <v>896</v>
      </c>
      <c r="C1326" s="58" t="s">
        <v>1</v>
      </c>
      <c r="D1326" s="42">
        <v>0</v>
      </c>
      <c r="E1326" s="42">
        <v>0</v>
      </c>
      <c r="F1326" s="178">
        <v>0</v>
      </c>
      <c r="G1326" s="42">
        <v>0</v>
      </c>
      <c r="H1326" s="245"/>
    </row>
    <row r="1327" spans="1:8" ht="91.5" customHeight="1" x14ac:dyDescent="0.2">
      <c r="A1327" s="600"/>
      <c r="B1327" s="610"/>
      <c r="C1327" s="58" t="s">
        <v>316</v>
      </c>
      <c r="D1327" s="42">
        <v>0</v>
      </c>
      <c r="E1327" s="42">
        <v>0</v>
      </c>
      <c r="F1327" s="178">
        <v>0</v>
      </c>
      <c r="G1327" s="42">
        <v>0</v>
      </c>
      <c r="H1327" s="245"/>
    </row>
    <row r="1328" spans="1:8" ht="56.25" customHeight="1" x14ac:dyDescent="0.2">
      <c r="A1328" s="601"/>
      <c r="B1328" s="617"/>
      <c r="C1328" s="58" t="s">
        <v>103</v>
      </c>
      <c r="D1328" s="42">
        <v>0</v>
      </c>
      <c r="E1328" s="42">
        <v>0</v>
      </c>
      <c r="F1328" s="178">
        <v>0</v>
      </c>
      <c r="G1328" s="42">
        <v>0</v>
      </c>
      <c r="H1328" s="245"/>
    </row>
    <row r="1329" spans="1:8" ht="15" customHeight="1" x14ac:dyDescent="0.2">
      <c r="A1329" s="569" t="s">
        <v>955</v>
      </c>
      <c r="B1329" s="609" t="s">
        <v>897</v>
      </c>
      <c r="C1329" s="58" t="s">
        <v>1</v>
      </c>
      <c r="D1329" s="42">
        <v>0</v>
      </c>
      <c r="E1329" s="42">
        <v>0</v>
      </c>
      <c r="F1329" s="178">
        <v>0</v>
      </c>
      <c r="G1329" s="42">
        <v>0</v>
      </c>
      <c r="H1329" s="245"/>
    </row>
    <row r="1330" spans="1:8" ht="60" x14ac:dyDescent="0.2">
      <c r="A1330" s="600"/>
      <c r="B1330" s="610"/>
      <c r="C1330" s="58" t="s">
        <v>316</v>
      </c>
      <c r="D1330" s="42">
        <v>0</v>
      </c>
      <c r="E1330" s="42">
        <v>0</v>
      </c>
      <c r="F1330" s="178">
        <v>0</v>
      </c>
      <c r="G1330" s="42">
        <v>0</v>
      </c>
      <c r="H1330" s="245"/>
    </row>
    <row r="1331" spans="1:8" ht="69.75" customHeight="1" x14ac:dyDescent="0.2">
      <c r="A1331" s="601"/>
      <c r="B1331" s="617"/>
      <c r="C1331" s="58" t="s">
        <v>103</v>
      </c>
      <c r="D1331" s="42">
        <v>0</v>
      </c>
      <c r="E1331" s="42">
        <v>0</v>
      </c>
      <c r="F1331" s="178">
        <v>0</v>
      </c>
      <c r="G1331" s="42">
        <v>0</v>
      </c>
      <c r="H1331" s="245"/>
    </row>
    <row r="1332" spans="1:8" ht="15" customHeight="1" x14ac:dyDescent="0.2">
      <c r="A1332" s="569">
        <v>5</v>
      </c>
      <c r="B1332" s="496" t="s">
        <v>898</v>
      </c>
      <c r="C1332" s="58" t="s">
        <v>1</v>
      </c>
      <c r="D1332" s="42">
        <f>D1333+D1334</f>
        <v>325</v>
      </c>
      <c r="E1332" s="42">
        <f>E1333+E1334</f>
        <v>199.93</v>
      </c>
      <c r="F1332" s="178">
        <f>F1335+F1347</f>
        <v>61.5</v>
      </c>
      <c r="G1332" s="42">
        <f>G1333+G1334</f>
        <v>199.93</v>
      </c>
      <c r="H1332" s="245"/>
    </row>
    <row r="1333" spans="1:8" ht="60" x14ac:dyDescent="0.2">
      <c r="A1333" s="600"/>
      <c r="B1333" s="618"/>
      <c r="C1333" s="58" t="s">
        <v>316</v>
      </c>
      <c r="D1333" s="42">
        <f>D1336+D1348</f>
        <v>325</v>
      </c>
      <c r="E1333" s="42">
        <f>E1336+E1348</f>
        <v>199.93</v>
      </c>
      <c r="F1333" s="178">
        <f t="shared" ref="F1333" si="100">F1336</f>
        <v>61.51</v>
      </c>
      <c r="G1333" s="42">
        <f>G1336+G1348</f>
        <v>199.93</v>
      </c>
      <c r="H1333" s="245"/>
    </row>
    <row r="1334" spans="1:8" ht="80.25" customHeight="1" x14ac:dyDescent="0.2">
      <c r="A1334" s="601"/>
      <c r="B1334" s="619"/>
      <c r="C1334" s="58" t="s">
        <v>103</v>
      </c>
      <c r="D1334" s="42">
        <f>D1337+D1349</f>
        <v>0</v>
      </c>
      <c r="E1334" s="42">
        <f>E1337+E1349</f>
        <v>0</v>
      </c>
      <c r="F1334" s="178">
        <v>0</v>
      </c>
      <c r="G1334" s="42">
        <f>G1337+G1349</f>
        <v>0</v>
      </c>
      <c r="H1334" s="245"/>
    </row>
    <row r="1335" spans="1:8" ht="15" customHeight="1" x14ac:dyDescent="0.2">
      <c r="A1335" s="569" t="s">
        <v>596</v>
      </c>
      <c r="B1335" s="609" t="s">
        <v>899</v>
      </c>
      <c r="C1335" s="58" t="s">
        <v>1</v>
      </c>
      <c r="D1335" s="42">
        <f>D1336+D1337</f>
        <v>300</v>
      </c>
      <c r="E1335" s="42">
        <f>E1336+E1337</f>
        <v>199.93</v>
      </c>
      <c r="F1335" s="178">
        <v>61.5</v>
      </c>
      <c r="G1335" s="42">
        <f>G1336+G1337</f>
        <v>199.93</v>
      </c>
      <c r="H1335" s="245"/>
    </row>
    <row r="1336" spans="1:8" ht="60" x14ac:dyDescent="0.2">
      <c r="A1336" s="600"/>
      <c r="B1336" s="610"/>
      <c r="C1336" s="58" t="s">
        <v>316</v>
      </c>
      <c r="D1336" s="42">
        <f>D1339+D1342+D1345</f>
        <v>300</v>
      </c>
      <c r="E1336" s="42">
        <f>E1339+E1342+E1345</f>
        <v>199.93</v>
      </c>
      <c r="F1336" s="178">
        <v>61.51</v>
      </c>
      <c r="G1336" s="42">
        <f>G1339+G1342+G1345</f>
        <v>199.93</v>
      </c>
      <c r="H1336" s="245"/>
    </row>
    <row r="1337" spans="1:8" x14ac:dyDescent="0.2">
      <c r="A1337" s="601"/>
      <c r="B1337" s="617"/>
      <c r="C1337" s="58" t="s">
        <v>103</v>
      </c>
      <c r="D1337" s="42">
        <f>D1340+D1343+D1346</f>
        <v>0</v>
      </c>
      <c r="E1337" s="42">
        <f>E1340+E1343+E1346</f>
        <v>0</v>
      </c>
      <c r="F1337" s="178">
        <v>0</v>
      </c>
      <c r="G1337" s="42">
        <f>G1340+G1343+G1346</f>
        <v>0</v>
      </c>
      <c r="H1337" s="245"/>
    </row>
    <row r="1338" spans="1:8" ht="15" customHeight="1" x14ac:dyDescent="0.2">
      <c r="A1338" s="569" t="s">
        <v>598</v>
      </c>
      <c r="B1338" s="609" t="s">
        <v>900</v>
      </c>
      <c r="C1338" s="58" t="s">
        <v>1</v>
      </c>
      <c r="D1338" s="42">
        <v>0</v>
      </c>
      <c r="E1338" s="42">
        <v>0</v>
      </c>
      <c r="F1338" s="178">
        <v>0</v>
      </c>
      <c r="G1338" s="42">
        <v>0</v>
      </c>
      <c r="H1338" s="245"/>
    </row>
    <row r="1339" spans="1:8" ht="60" x14ac:dyDescent="0.2">
      <c r="A1339" s="600"/>
      <c r="B1339" s="610"/>
      <c r="C1339" s="58" t="s">
        <v>316</v>
      </c>
      <c r="D1339" s="42">
        <v>0</v>
      </c>
      <c r="E1339" s="42">
        <v>0</v>
      </c>
      <c r="F1339" s="178">
        <v>0</v>
      </c>
      <c r="G1339" s="42">
        <v>0</v>
      </c>
      <c r="H1339" s="245"/>
    </row>
    <row r="1340" spans="1:8" ht="52.5" customHeight="1" x14ac:dyDescent="0.2">
      <c r="A1340" s="601"/>
      <c r="B1340" s="617"/>
      <c r="C1340" s="58" t="s">
        <v>103</v>
      </c>
      <c r="D1340" s="42">
        <v>0</v>
      </c>
      <c r="E1340" s="42">
        <v>0</v>
      </c>
      <c r="F1340" s="178">
        <v>0</v>
      </c>
      <c r="G1340" s="42">
        <v>0</v>
      </c>
      <c r="H1340" s="245"/>
    </row>
    <row r="1341" spans="1:8" ht="15" customHeight="1" x14ac:dyDescent="0.2">
      <c r="A1341" s="569" t="s">
        <v>600</v>
      </c>
      <c r="B1341" s="609" t="s">
        <v>901</v>
      </c>
      <c r="C1341" s="58" t="s">
        <v>1</v>
      </c>
      <c r="D1341" s="42">
        <v>0</v>
      </c>
      <c r="E1341" s="42">
        <v>0</v>
      </c>
      <c r="F1341" s="178">
        <v>0</v>
      </c>
      <c r="G1341" s="42">
        <v>0</v>
      </c>
      <c r="H1341" s="245"/>
    </row>
    <row r="1342" spans="1:8" ht="60" x14ac:dyDescent="0.2">
      <c r="A1342" s="600"/>
      <c r="B1342" s="610"/>
      <c r="C1342" s="58" t="s">
        <v>316</v>
      </c>
      <c r="D1342" s="42">
        <v>0</v>
      </c>
      <c r="E1342" s="42">
        <v>0</v>
      </c>
      <c r="F1342" s="178">
        <v>0</v>
      </c>
      <c r="G1342" s="42">
        <v>0</v>
      </c>
      <c r="H1342" s="245"/>
    </row>
    <row r="1343" spans="1:8" x14ac:dyDescent="0.2">
      <c r="A1343" s="601"/>
      <c r="B1343" s="617"/>
      <c r="C1343" s="58" t="s">
        <v>103</v>
      </c>
      <c r="D1343" s="42">
        <v>0</v>
      </c>
      <c r="E1343" s="42">
        <v>0</v>
      </c>
      <c r="F1343" s="178">
        <v>0</v>
      </c>
      <c r="G1343" s="42">
        <v>0</v>
      </c>
      <c r="H1343" s="245"/>
    </row>
    <row r="1344" spans="1:8" ht="45" customHeight="1" x14ac:dyDescent="0.2">
      <c r="A1344" s="569" t="s">
        <v>956</v>
      </c>
      <c r="B1344" s="609" t="s">
        <v>902</v>
      </c>
      <c r="C1344" s="58" t="s">
        <v>1</v>
      </c>
      <c r="D1344" s="42">
        <f>SUM(D1345:D1346)</f>
        <v>300</v>
      </c>
      <c r="E1344" s="42">
        <v>199.93</v>
      </c>
      <c r="F1344" s="178">
        <v>66.599999999999994</v>
      </c>
      <c r="G1344" s="42">
        <v>199.93</v>
      </c>
      <c r="H1344" s="245"/>
    </row>
    <row r="1345" spans="1:8" ht="45" customHeight="1" x14ac:dyDescent="0.2">
      <c r="A1345" s="600"/>
      <c r="B1345" s="610"/>
      <c r="C1345" s="58" t="s">
        <v>316</v>
      </c>
      <c r="D1345" s="42">
        <v>300</v>
      </c>
      <c r="E1345" s="42">
        <v>199.93</v>
      </c>
      <c r="F1345" s="178">
        <v>66.599999999999994</v>
      </c>
      <c r="G1345" s="42">
        <v>199.93</v>
      </c>
      <c r="H1345" s="245"/>
    </row>
    <row r="1346" spans="1:8" ht="88.5" customHeight="1" x14ac:dyDescent="0.2">
      <c r="A1346" s="601"/>
      <c r="B1346" s="617"/>
      <c r="C1346" s="58" t="s">
        <v>103</v>
      </c>
      <c r="D1346" s="42">
        <v>0</v>
      </c>
      <c r="E1346" s="42">
        <v>0</v>
      </c>
      <c r="F1346" s="178">
        <v>0</v>
      </c>
      <c r="G1346" s="42">
        <v>0</v>
      </c>
      <c r="H1346" s="245"/>
    </row>
    <row r="1347" spans="1:8" x14ac:dyDescent="0.2">
      <c r="A1347" s="569" t="s">
        <v>957</v>
      </c>
      <c r="B1347" s="609" t="s">
        <v>903</v>
      </c>
      <c r="C1347" s="58" t="s">
        <v>1</v>
      </c>
      <c r="D1347" s="42">
        <f>D1350</f>
        <v>25</v>
      </c>
      <c r="E1347" s="42">
        <v>0</v>
      </c>
      <c r="F1347" s="178">
        <v>0</v>
      </c>
      <c r="G1347" s="42">
        <v>0</v>
      </c>
      <c r="H1347" s="245"/>
    </row>
    <row r="1348" spans="1:8" ht="60" x14ac:dyDescent="0.2">
      <c r="A1348" s="600"/>
      <c r="B1348" s="610"/>
      <c r="C1348" s="58" t="s">
        <v>316</v>
      </c>
      <c r="D1348" s="42">
        <f>D1351</f>
        <v>25</v>
      </c>
      <c r="E1348" s="42">
        <v>0</v>
      </c>
      <c r="F1348" s="178">
        <v>0</v>
      </c>
      <c r="G1348" s="42">
        <v>0</v>
      </c>
      <c r="H1348" s="245"/>
    </row>
    <row r="1349" spans="1:8" ht="50.25" customHeight="1" x14ac:dyDescent="0.2">
      <c r="A1349" s="601"/>
      <c r="B1349" s="617"/>
      <c r="C1349" s="58" t="s">
        <v>103</v>
      </c>
      <c r="D1349" s="42">
        <f>D1352</f>
        <v>0</v>
      </c>
      <c r="E1349" s="42">
        <f>E1352</f>
        <v>0</v>
      </c>
      <c r="F1349" s="178">
        <v>0</v>
      </c>
      <c r="G1349" s="42">
        <f>G1352</f>
        <v>0</v>
      </c>
      <c r="H1349" s="245"/>
    </row>
    <row r="1350" spans="1:8" ht="150.75" customHeight="1" x14ac:dyDescent="0.2">
      <c r="A1350" s="569" t="s">
        <v>958</v>
      </c>
      <c r="B1350" s="609" t="s">
        <v>904</v>
      </c>
      <c r="C1350" s="58" t="s">
        <v>1</v>
      </c>
      <c r="D1350" s="42">
        <f>SUM(D1351:D1352)</f>
        <v>25</v>
      </c>
      <c r="E1350" s="42">
        <f>SUM(E1351:E1352)</f>
        <v>0</v>
      </c>
      <c r="F1350" s="178">
        <v>0</v>
      </c>
      <c r="G1350" s="42">
        <f>SUM(G1351:G1352)</f>
        <v>0</v>
      </c>
      <c r="H1350" s="245"/>
    </row>
    <row r="1351" spans="1:8" ht="107.25" customHeight="1" x14ac:dyDescent="0.2">
      <c r="A1351" s="600"/>
      <c r="B1351" s="610"/>
      <c r="C1351" s="58" t="s">
        <v>316</v>
      </c>
      <c r="D1351" s="42">
        <v>25</v>
      </c>
      <c r="E1351" s="42">
        <v>0</v>
      </c>
      <c r="F1351" s="178">
        <v>0</v>
      </c>
      <c r="G1351" s="42">
        <v>0</v>
      </c>
      <c r="H1351" s="245"/>
    </row>
    <row r="1352" spans="1:8" ht="195" customHeight="1" x14ac:dyDescent="0.2">
      <c r="A1352" s="601"/>
      <c r="B1352" s="610"/>
      <c r="C1352" s="48" t="s">
        <v>103</v>
      </c>
      <c r="D1352" s="63">
        <v>0</v>
      </c>
      <c r="E1352" s="63">
        <v>0</v>
      </c>
      <c r="F1352" s="179">
        <v>0</v>
      </c>
      <c r="G1352" s="63">
        <v>0</v>
      </c>
      <c r="H1352" s="247"/>
    </row>
    <row r="1353" spans="1:8" ht="27.75" customHeight="1" x14ac:dyDescent="0.25">
      <c r="A1353" s="662" t="s">
        <v>808</v>
      </c>
      <c r="B1353" s="663"/>
      <c r="C1353" s="663"/>
      <c r="D1353" s="663"/>
      <c r="E1353" s="663"/>
      <c r="F1353" s="663"/>
      <c r="G1353" s="663"/>
      <c r="H1353" s="663"/>
    </row>
    <row r="1354" spans="1:8" ht="15" customHeight="1" x14ac:dyDescent="0.2">
      <c r="A1354" s="603"/>
      <c r="B1354" s="649" t="s">
        <v>318</v>
      </c>
      <c r="C1354" s="45" t="s">
        <v>275</v>
      </c>
      <c r="D1354" s="206">
        <f>D1355+D1356+D1357+D1358</f>
        <v>128864.48000000001</v>
      </c>
      <c r="E1354" s="206">
        <f>E1355+E1356+E1357+E1358</f>
        <v>102990.70999999999</v>
      </c>
      <c r="F1354" s="127">
        <f>E1354/D1354*100</f>
        <v>79.921720865206609</v>
      </c>
      <c r="G1354" s="206">
        <f>G1355+G1356+G1357+G1358</f>
        <v>58140.6</v>
      </c>
      <c r="H1354" s="186"/>
    </row>
    <row r="1355" spans="1:8" ht="42.75" x14ac:dyDescent="0.2">
      <c r="A1355" s="544"/>
      <c r="B1355" s="649"/>
      <c r="C1355" s="345" t="s">
        <v>8</v>
      </c>
      <c r="D1355" s="207">
        <f t="shared" ref="D1355:E1358" si="101">D1361+D1392+D1433+D1459+D1511</f>
        <v>428.4</v>
      </c>
      <c r="E1355" s="207">
        <f t="shared" si="101"/>
        <v>428.4</v>
      </c>
      <c r="F1355" s="127">
        <f>E1355/D1355*100</f>
        <v>100</v>
      </c>
      <c r="G1355" s="207">
        <f>G1361+G1392+G1433+G1459+G1511</f>
        <v>428.4</v>
      </c>
      <c r="H1355" s="186"/>
    </row>
    <row r="1356" spans="1:8" ht="57" x14ac:dyDescent="0.2">
      <c r="A1356" s="544"/>
      <c r="B1356" s="649"/>
      <c r="C1356" s="286" t="s">
        <v>2</v>
      </c>
      <c r="D1356" s="207">
        <f t="shared" si="101"/>
        <v>58157.8</v>
      </c>
      <c r="E1356" s="207">
        <f t="shared" si="101"/>
        <v>46008.91</v>
      </c>
      <c r="F1356" s="127">
        <f>E1356/D1356*100</f>
        <v>79.110471854162299</v>
      </c>
      <c r="G1356" s="207">
        <f>G1362+G1393+G1434+G1460+G1512</f>
        <v>1158.8</v>
      </c>
      <c r="H1356" s="187"/>
    </row>
    <row r="1357" spans="1:8" ht="71.25" x14ac:dyDescent="0.2">
      <c r="A1357" s="544"/>
      <c r="B1357" s="649"/>
      <c r="C1357" s="286" t="s">
        <v>3</v>
      </c>
      <c r="D1357" s="207">
        <f t="shared" si="101"/>
        <v>54069.1</v>
      </c>
      <c r="E1357" s="207">
        <f t="shared" si="101"/>
        <v>50874</v>
      </c>
      <c r="F1357" s="127">
        <f>E1357/D1357*100</f>
        <v>94.090709850913001</v>
      </c>
      <c r="G1357" s="207">
        <f>G1363+G1394+G1435+G1461+G1513</f>
        <v>50874</v>
      </c>
      <c r="H1357" s="187"/>
    </row>
    <row r="1358" spans="1:8" ht="28.5" x14ac:dyDescent="0.2">
      <c r="A1358" s="545"/>
      <c r="B1358" s="664"/>
      <c r="C1358" s="344" t="s">
        <v>103</v>
      </c>
      <c r="D1358" s="207">
        <f t="shared" si="101"/>
        <v>16209.18</v>
      </c>
      <c r="E1358" s="207">
        <f t="shared" si="101"/>
        <v>5679.4</v>
      </c>
      <c r="F1358" s="127">
        <f>E1358/D1358*100</f>
        <v>35.038169728511868</v>
      </c>
      <c r="G1358" s="207">
        <f>G1364+G1395+G1436+G1462+G1514</f>
        <v>5679.4</v>
      </c>
      <c r="H1358" s="189"/>
    </row>
    <row r="1359" spans="1:8" ht="26.25" customHeight="1" x14ac:dyDescent="0.2">
      <c r="A1359" s="611" t="s">
        <v>1137</v>
      </c>
      <c r="B1359" s="612"/>
      <c r="C1359" s="612"/>
      <c r="D1359" s="612"/>
      <c r="E1359" s="612"/>
      <c r="F1359" s="612"/>
      <c r="G1359" s="612"/>
      <c r="H1359" s="613"/>
    </row>
    <row r="1360" spans="1:8" ht="15" customHeight="1" x14ac:dyDescent="0.2">
      <c r="A1360" s="603"/>
      <c r="B1360" s="660" t="s">
        <v>57</v>
      </c>
      <c r="C1360" s="45" t="s">
        <v>275</v>
      </c>
      <c r="D1360" s="208">
        <f>D1361+D1362+D1363+D1364</f>
        <v>21707.38</v>
      </c>
      <c r="E1360" s="208">
        <f>E1361+E1362+E1363+E1364</f>
        <v>8425.4</v>
      </c>
      <c r="F1360" s="127">
        <f t="shared" ref="F1360:F1374" si="102">E1360/D1360*100</f>
        <v>38.813527933817902</v>
      </c>
      <c r="G1360" s="208">
        <f>G1361+G1362+G1363+G1364</f>
        <v>8425.4</v>
      </c>
      <c r="H1360" s="186"/>
    </row>
    <row r="1361" spans="1:8" ht="42.75" x14ac:dyDescent="0.2">
      <c r="A1361" s="544"/>
      <c r="B1361" s="649"/>
      <c r="C1361" s="345" t="s">
        <v>8</v>
      </c>
      <c r="D1361" s="209">
        <f t="shared" ref="D1361:E1364" si="103">D1366</f>
        <v>428.4</v>
      </c>
      <c r="E1361" s="209">
        <f t="shared" si="103"/>
        <v>428.4</v>
      </c>
      <c r="F1361" s="127">
        <f t="shared" si="102"/>
        <v>100</v>
      </c>
      <c r="G1361" s="209">
        <f>G1366</f>
        <v>428.4</v>
      </c>
      <c r="H1361" s="187"/>
    </row>
    <row r="1362" spans="1:8" ht="57" x14ac:dyDescent="0.2">
      <c r="A1362" s="544"/>
      <c r="B1362" s="649"/>
      <c r="C1362" s="286" t="s">
        <v>2</v>
      </c>
      <c r="D1362" s="209">
        <f t="shared" si="103"/>
        <v>1158.8</v>
      </c>
      <c r="E1362" s="209">
        <f t="shared" si="103"/>
        <v>1158.8</v>
      </c>
      <c r="F1362" s="127">
        <f t="shared" si="102"/>
        <v>100</v>
      </c>
      <c r="G1362" s="209">
        <f>G1367</f>
        <v>1158.8</v>
      </c>
      <c r="H1362" s="187"/>
    </row>
    <row r="1363" spans="1:8" ht="71.25" x14ac:dyDescent="0.2">
      <c r="A1363" s="544"/>
      <c r="B1363" s="649"/>
      <c r="C1363" s="286" t="s">
        <v>3</v>
      </c>
      <c r="D1363" s="209">
        <f t="shared" si="103"/>
        <v>3911</v>
      </c>
      <c r="E1363" s="209">
        <f t="shared" si="103"/>
        <v>1158.8</v>
      </c>
      <c r="F1363" s="127">
        <f t="shared" si="102"/>
        <v>29.629250830989516</v>
      </c>
      <c r="G1363" s="209">
        <f>G1368</f>
        <v>1158.8</v>
      </c>
      <c r="H1363" s="187"/>
    </row>
    <row r="1364" spans="1:8" ht="28.5" x14ac:dyDescent="0.2">
      <c r="A1364" s="545"/>
      <c r="B1364" s="661"/>
      <c r="C1364" s="286" t="s">
        <v>103</v>
      </c>
      <c r="D1364" s="209">
        <f t="shared" si="103"/>
        <v>16209.18</v>
      </c>
      <c r="E1364" s="209">
        <f t="shared" si="103"/>
        <v>5679.4</v>
      </c>
      <c r="F1364" s="127">
        <f t="shared" si="102"/>
        <v>35.038169728511868</v>
      </c>
      <c r="G1364" s="209">
        <f>G1369</f>
        <v>5679.4</v>
      </c>
      <c r="H1364" s="187"/>
    </row>
    <row r="1365" spans="1:8" ht="15" customHeight="1" x14ac:dyDescent="0.2">
      <c r="A1365" s="602">
        <v>1</v>
      </c>
      <c r="B1365" s="844" t="s">
        <v>319</v>
      </c>
      <c r="C1365" s="2" t="s">
        <v>275</v>
      </c>
      <c r="D1365" s="210">
        <f>D1366+D1367+D1368+D1369</f>
        <v>21707.38</v>
      </c>
      <c r="E1365" s="210">
        <f>E1366+E1367+E1368+E1369</f>
        <v>8425.4</v>
      </c>
      <c r="F1365" s="133">
        <f t="shared" si="102"/>
        <v>38.813527933817902</v>
      </c>
      <c r="G1365" s="210">
        <f>G1366+G1367+G1368+G1369</f>
        <v>8425.4</v>
      </c>
      <c r="H1365" s="188"/>
    </row>
    <row r="1366" spans="1:8" ht="44.25" customHeight="1" x14ac:dyDescent="0.2">
      <c r="A1366" s="541"/>
      <c r="B1366" s="844"/>
      <c r="C1366" s="385" t="s">
        <v>8</v>
      </c>
      <c r="D1366" s="210">
        <f>D1371</f>
        <v>428.4</v>
      </c>
      <c r="E1366" s="210">
        <f>E1371</f>
        <v>428.4</v>
      </c>
      <c r="F1366" s="133">
        <f t="shared" si="102"/>
        <v>100</v>
      </c>
      <c r="G1366" s="210">
        <f>G1371</f>
        <v>428.4</v>
      </c>
      <c r="H1366" s="188"/>
    </row>
    <row r="1367" spans="1:8" ht="60" x14ac:dyDescent="0.2">
      <c r="A1367" s="541"/>
      <c r="B1367" s="844"/>
      <c r="C1367" s="5" t="s">
        <v>2</v>
      </c>
      <c r="D1367" s="210">
        <f t="shared" ref="D1367:E1369" si="104">D1372</f>
        <v>1158.8</v>
      </c>
      <c r="E1367" s="210">
        <f t="shared" si="104"/>
        <v>1158.8</v>
      </c>
      <c r="F1367" s="133">
        <f t="shared" si="102"/>
        <v>100</v>
      </c>
      <c r="G1367" s="210">
        <f t="shared" ref="G1367:G1369" si="105">G1372</f>
        <v>1158.8</v>
      </c>
      <c r="H1367" s="982" t="s">
        <v>959</v>
      </c>
    </row>
    <row r="1368" spans="1:8" ht="60" x14ac:dyDescent="0.2">
      <c r="A1368" s="541"/>
      <c r="B1368" s="844"/>
      <c r="C1368" s="5" t="s">
        <v>3</v>
      </c>
      <c r="D1368" s="210">
        <f t="shared" si="104"/>
        <v>3911</v>
      </c>
      <c r="E1368" s="210">
        <f t="shared" si="104"/>
        <v>1158.8</v>
      </c>
      <c r="F1368" s="133">
        <f t="shared" si="102"/>
        <v>29.629250830989516</v>
      </c>
      <c r="G1368" s="210">
        <f t="shared" si="105"/>
        <v>1158.8</v>
      </c>
      <c r="H1368" s="983"/>
    </row>
    <row r="1369" spans="1:8" ht="60" x14ac:dyDescent="0.2">
      <c r="A1369" s="542"/>
      <c r="B1369" s="844"/>
      <c r="C1369" s="5" t="s">
        <v>103</v>
      </c>
      <c r="D1369" s="210">
        <f t="shared" si="104"/>
        <v>16209.18</v>
      </c>
      <c r="E1369" s="210">
        <f t="shared" si="104"/>
        <v>5679.4</v>
      </c>
      <c r="F1369" s="133">
        <f t="shared" si="102"/>
        <v>35.038169728511868</v>
      </c>
      <c r="G1369" s="210">
        <f t="shared" si="105"/>
        <v>5679.4</v>
      </c>
      <c r="H1369" s="192" t="s">
        <v>960</v>
      </c>
    </row>
    <row r="1370" spans="1:8" ht="37.5" customHeight="1" x14ac:dyDescent="0.2">
      <c r="A1370" s="602" t="s">
        <v>11</v>
      </c>
      <c r="B1370" s="845" t="s">
        <v>320</v>
      </c>
      <c r="C1370" s="6" t="s">
        <v>275</v>
      </c>
      <c r="D1370" s="210">
        <f>D1371+D1372+D1373+D1374</f>
        <v>21707.38</v>
      </c>
      <c r="E1370" s="210">
        <f>E1371+E1372+E1373+E1374</f>
        <v>8425.4</v>
      </c>
      <c r="F1370" s="133">
        <f t="shared" si="102"/>
        <v>38.813527933817902</v>
      </c>
      <c r="G1370" s="210">
        <f>G1371+G1372+G1373+G1374</f>
        <v>8425.4</v>
      </c>
      <c r="H1370" s="188"/>
    </row>
    <row r="1371" spans="1:8" ht="45" x14ac:dyDescent="0.2">
      <c r="A1371" s="541"/>
      <c r="B1371" s="846"/>
      <c r="C1371" s="365" t="s">
        <v>8</v>
      </c>
      <c r="D1371" s="210">
        <f t="shared" ref="D1371:E1374" si="106">D1381+D1386</f>
        <v>428.4</v>
      </c>
      <c r="E1371" s="210">
        <f t="shared" si="106"/>
        <v>428.4</v>
      </c>
      <c r="F1371" s="133">
        <f t="shared" si="102"/>
        <v>100</v>
      </c>
      <c r="G1371" s="210">
        <f>G1381+G1386</f>
        <v>428.4</v>
      </c>
      <c r="H1371" s="188"/>
    </row>
    <row r="1372" spans="1:8" ht="57.75" customHeight="1" x14ac:dyDescent="0.2">
      <c r="A1372" s="541"/>
      <c r="B1372" s="846"/>
      <c r="C1372" s="17" t="s">
        <v>2</v>
      </c>
      <c r="D1372" s="210">
        <f t="shared" si="106"/>
        <v>1158.8</v>
      </c>
      <c r="E1372" s="210">
        <f t="shared" si="106"/>
        <v>1158.8</v>
      </c>
      <c r="F1372" s="133">
        <f t="shared" si="102"/>
        <v>100</v>
      </c>
      <c r="G1372" s="210">
        <f>G1382+G1387</f>
        <v>1158.8</v>
      </c>
      <c r="H1372" s="188"/>
    </row>
    <row r="1373" spans="1:8" ht="45" customHeight="1" x14ac:dyDescent="0.2">
      <c r="A1373" s="541"/>
      <c r="B1373" s="846"/>
      <c r="C1373" s="17" t="s">
        <v>3</v>
      </c>
      <c r="D1373" s="210">
        <f>D1383+D1388</f>
        <v>3911</v>
      </c>
      <c r="E1373" s="210">
        <f t="shared" si="106"/>
        <v>1158.8</v>
      </c>
      <c r="F1373" s="133">
        <f t="shared" si="102"/>
        <v>29.629250830989516</v>
      </c>
      <c r="G1373" s="210">
        <f>G1383+G1388</f>
        <v>1158.8</v>
      </c>
      <c r="H1373" s="188"/>
    </row>
    <row r="1374" spans="1:8" x14ac:dyDescent="0.2">
      <c r="A1374" s="542"/>
      <c r="B1374" s="847"/>
      <c r="C1374" s="17" t="s">
        <v>103</v>
      </c>
      <c r="D1374" s="210">
        <f t="shared" si="106"/>
        <v>16209.18</v>
      </c>
      <c r="E1374" s="210">
        <f t="shared" si="106"/>
        <v>5679.4</v>
      </c>
      <c r="F1374" s="133">
        <f t="shared" si="102"/>
        <v>35.038169728511868</v>
      </c>
      <c r="G1374" s="210">
        <f>G1384+G1389</f>
        <v>5679.4</v>
      </c>
      <c r="H1374" s="188"/>
    </row>
    <row r="1375" spans="1:8" ht="15" customHeight="1" x14ac:dyDescent="0.2">
      <c r="A1375" s="602" t="s">
        <v>12</v>
      </c>
      <c r="B1375" s="731" t="s">
        <v>321</v>
      </c>
      <c r="C1375" s="6" t="s">
        <v>275</v>
      </c>
      <c r="D1375" s="614" t="s">
        <v>322</v>
      </c>
      <c r="E1375" s="615"/>
      <c r="F1375" s="615"/>
      <c r="G1375" s="616"/>
      <c r="H1375" s="188"/>
    </row>
    <row r="1376" spans="1:8" ht="45" x14ac:dyDescent="0.2">
      <c r="A1376" s="541"/>
      <c r="B1376" s="821"/>
      <c r="C1376" s="365" t="s">
        <v>8</v>
      </c>
      <c r="D1376" s="614"/>
      <c r="E1376" s="615"/>
      <c r="F1376" s="615"/>
      <c r="G1376" s="616"/>
      <c r="H1376" s="188"/>
    </row>
    <row r="1377" spans="1:8" ht="60" x14ac:dyDescent="0.2">
      <c r="A1377" s="541"/>
      <c r="B1377" s="821"/>
      <c r="C1377" s="17" t="s">
        <v>2</v>
      </c>
      <c r="D1377" s="614"/>
      <c r="E1377" s="615"/>
      <c r="F1377" s="615"/>
      <c r="G1377" s="616"/>
      <c r="H1377" s="188"/>
    </row>
    <row r="1378" spans="1:8" ht="60" x14ac:dyDescent="0.2">
      <c r="A1378" s="541"/>
      <c r="B1378" s="821"/>
      <c r="C1378" s="17" t="s">
        <v>3</v>
      </c>
      <c r="D1378" s="614"/>
      <c r="E1378" s="615"/>
      <c r="F1378" s="615"/>
      <c r="G1378" s="616"/>
      <c r="H1378" s="188"/>
    </row>
    <row r="1379" spans="1:8" x14ac:dyDescent="0.2">
      <c r="A1379" s="542"/>
      <c r="B1379" s="822"/>
      <c r="C1379" s="221" t="s">
        <v>103</v>
      </c>
      <c r="D1379" s="614"/>
      <c r="E1379" s="615"/>
      <c r="F1379" s="615"/>
      <c r="G1379" s="616"/>
      <c r="H1379" s="188"/>
    </row>
    <row r="1380" spans="1:8" ht="15" customHeight="1" x14ac:dyDescent="0.2">
      <c r="A1380" s="602" t="s">
        <v>107</v>
      </c>
      <c r="B1380" s="713" t="s">
        <v>323</v>
      </c>
      <c r="C1380" s="6" t="s">
        <v>275</v>
      </c>
      <c r="D1380" s="210">
        <v>5498.2</v>
      </c>
      <c r="E1380" s="443">
        <v>2746</v>
      </c>
      <c r="F1380" s="131">
        <f>E1380/D1380*100</f>
        <v>49.943617911316437</v>
      </c>
      <c r="G1380" s="12">
        <v>2746</v>
      </c>
      <c r="H1380" s="188"/>
    </row>
    <row r="1381" spans="1:8" ht="45" x14ac:dyDescent="0.2">
      <c r="A1381" s="541"/>
      <c r="B1381" s="714"/>
      <c r="C1381" s="365" t="s">
        <v>8</v>
      </c>
      <c r="D1381" s="210">
        <v>428.4</v>
      </c>
      <c r="E1381" s="3">
        <v>428.4</v>
      </c>
      <c r="F1381" s="133">
        <f>E1381/D1381*100</f>
        <v>100</v>
      </c>
      <c r="G1381" s="3">
        <v>428.4</v>
      </c>
      <c r="H1381" s="188"/>
    </row>
    <row r="1382" spans="1:8" ht="60" x14ac:dyDescent="0.2">
      <c r="A1382" s="541"/>
      <c r="B1382" s="714"/>
      <c r="C1382" s="17" t="s">
        <v>2</v>
      </c>
      <c r="D1382" s="210">
        <v>1158.8</v>
      </c>
      <c r="E1382" s="3">
        <v>1158.8</v>
      </c>
      <c r="F1382" s="133">
        <f>E1382/D1382*100</f>
        <v>100</v>
      </c>
      <c r="G1382" s="3">
        <v>1158.8</v>
      </c>
      <c r="H1382" s="188"/>
    </row>
    <row r="1383" spans="1:8" ht="60" x14ac:dyDescent="0.2">
      <c r="A1383" s="541"/>
      <c r="B1383" s="714"/>
      <c r="C1383" s="17" t="s">
        <v>3</v>
      </c>
      <c r="D1383" s="210">
        <v>3911</v>
      </c>
      <c r="E1383" s="3">
        <v>1158.8</v>
      </c>
      <c r="F1383" s="133">
        <f>E1383/D1383*100</f>
        <v>29.629250830989516</v>
      </c>
      <c r="G1383" s="3">
        <v>1158.8</v>
      </c>
      <c r="H1383" s="188"/>
    </row>
    <row r="1384" spans="1:8" ht="23.25" customHeight="1" x14ac:dyDescent="0.2">
      <c r="A1384" s="542"/>
      <c r="B1384" s="715"/>
      <c r="C1384" s="221" t="s">
        <v>103</v>
      </c>
      <c r="D1384" s="210">
        <v>0</v>
      </c>
      <c r="E1384" s="3">
        <v>0</v>
      </c>
      <c r="F1384" s="133">
        <v>0</v>
      </c>
      <c r="G1384" s="4">
        <v>0</v>
      </c>
      <c r="H1384" s="188"/>
    </row>
    <row r="1385" spans="1:8" ht="15" customHeight="1" x14ac:dyDescent="0.2">
      <c r="A1385" s="602" t="s">
        <v>108</v>
      </c>
      <c r="B1385" s="719" t="s">
        <v>324</v>
      </c>
      <c r="C1385" s="362" t="s">
        <v>275</v>
      </c>
      <c r="D1385" s="210">
        <v>16209.18</v>
      </c>
      <c r="E1385" s="3">
        <v>5679.4</v>
      </c>
      <c r="F1385" s="133">
        <f>E1385/D1385*100</f>
        <v>35.038169728511868</v>
      </c>
      <c r="G1385" s="3">
        <v>5679.4</v>
      </c>
      <c r="H1385" s="188"/>
    </row>
    <row r="1386" spans="1:8" ht="45" x14ac:dyDescent="0.2">
      <c r="A1386" s="541"/>
      <c r="B1386" s="720"/>
      <c r="C1386" s="362" t="s">
        <v>8</v>
      </c>
      <c r="D1386" s="210">
        <v>0</v>
      </c>
      <c r="E1386" s="3">
        <v>0</v>
      </c>
      <c r="F1386" s="133">
        <v>0</v>
      </c>
      <c r="G1386" s="3">
        <v>0</v>
      </c>
      <c r="H1386" s="188"/>
    </row>
    <row r="1387" spans="1:8" ht="60" x14ac:dyDescent="0.2">
      <c r="A1387" s="541"/>
      <c r="B1387" s="720"/>
      <c r="C1387" s="362" t="s">
        <v>2</v>
      </c>
      <c r="D1387" s="210">
        <v>0</v>
      </c>
      <c r="E1387" s="3">
        <v>0</v>
      </c>
      <c r="F1387" s="133">
        <v>0</v>
      </c>
      <c r="G1387" s="3">
        <v>0</v>
      </c>
      <c r="H1387" s="188"/>
    </row>
    <row r="1388" spans="1:8" ht="60" x14ac:dyDescent="0.2">
      <c r="A1388" s="541"/>
      <c r="B1388" s="720"/>
      <c r="C1388" s="362" t="s">
        <v>3</v>
      </c>
      <c r="D1388" s="210">
        <v>0</v>
      </c>
      <c r="E1388" s="3">
        <v>0</v>
      </c>
      <c r="F1388" s="133">
        <v>0</v>
      </c>
      <c r="G1388" s="3">
        <v>0</v>
      </c>
      <c r="H1388" s="188"/>
    </row>
    <row r="1389" spans="1:8" ht="31.5" customHeight="1" x14ac:dyDescent="0.2">
      <c r="A1389" s="542"/>
      <c r="B1389" s="720"/>
      <c r="C1389" s="376" t="s">
        <v>103</v>
      </c>
      <c r="D1389" s="211">
        <v>16209.18</v>
      </c>
      <c r="E1389" s="7">
        <v>5679.4</v>
      </c>
      <c r="F1389" s="133">
        <f>E1389/D1389*100</f>
        <v>35.038169728511868</v>
      </c>
      <c r="G1389" s="7">
        <v>5679.4</v>
      </c>
      <c r="H1389" s="332"/>
    </row>
    <row r="1390" spans="1:8" ht="39" customHeight="1" x14ac:dyDescent="0.2">
      <c r="A1390" s="722" t="s">
        <v>1138</v>
      </c>
      <c r="B1390" s="723"/>
      <c r="C1390" s="723"/>
      <c r="D1390" s="723"/>
      <c r="E1390" s="723"/>
      <c r="F1390" s="723"/>
      <c r="G1390" s="723"/>
      <c r="H1390" s="724"/>
    </row>
    <row r="1391" spans="1:8" ht="15" customHeight="1" x14ac:dyDescent="0.2">
      <c r="A1391" s="603"/>
      <c r="B1391" s="660" t="s">
        <v>57</v>
      </c>
      <c r="C1391" s="45" t="s">
        <v>275</v>
      </c>
      <c r="D1391" s="208">
        <f>D1392+D1393+D1394+D1395</f>
        <v>0</v>
      </c>
      <c r="E1391" s="208">
        <f>E1392+E1393+E1394+E1395</f>
        <v>0</v>
      </c>
      <c r="F1391" s="127">
        <v>0</v>
      </c>
      <c r="G1391" s="208">
        <f>G1392+G1393+G1394+G1395</f>
        <v>0</v>
      </c>
      <c r="H1391" s="55" t="s">
        <v>327</v>
      </c>
    </row>
    <row r="1392" spans="1:8" ht="42.75" x14ac:dyDescent="0.2">
      <c r="A1392" s="544"/>
      <c r="B1392" s="649"/>
      <c r="C1392" s="345" t="s">
        <v>8</v>
      </c>
      <c r="D1392" s="209">
        <f t="shared" ref="D1392:E1395" si="107">D1397</f>
        <v>0</v>
      </c>
      <c r="E1392" s="209">
        <f t="shared" si="107"/>
        <v>0</v>
      </c>
      <c r="F1392" s="127">
        <v>0</v>
      </c>
      <c r="G1392" s="209">
        <f>G1397</f>
        <v>0</v>
      </c>
      <c r="H1392" s="55"/>
    </row>
    <row r="1393" spans="1:8" ht="48.75" customHeight="1" x14ac:dyDescent="0.2">
      <c r="A1393" s="544"/>
      <c r="B1393" s="649"/>
      <c r="C1393" s="286" t="s">
        <v>2</v>
      </c>
      <c r="D1393" s="209">
        <f t="shared" si="107"/>
        <v>0</v>
      </c>
      <c r="E1393" s="209">
        <f t="shared" si="107"/>
        <v>0</v>
      </c>
      <c r="F1393" s="128">
        <v>0</v>
      </c>
      <c r="G1393" s="209">
        <f>G1398</f>
        <v>0</v>
      </c>
      <c r="H1393" s="55"/>
    </row>
    <row r="1394" spans="1:8" ht="51.75" customHeight="1" x14ac:dyDescent="0.2">
      <c r="A1394" s="544"/>
      <c r="B1394" s="649"/>
      <c r="C1394" s="286" t="s">
        <v>3</v>
      </c>
      <c r="D1394" s="209">
        <f t="shared" si="107"/>
        <v>0</v>
      </c>
      <c r="E1394" s="209">
        <f t="shared" si="107"/>
        <v>0</v>
      </c>
      <c r="F1394" s="127">
        <v>0</v>
      </c>
      <c r="G1394" s="209">
        <f>G1399</f>
        <v>0</v>
      </c>
      <c r="H1394" s="55"/>
    </row>
    <row r="1395" spans="1:8" ht="28.5" x14ac:dyDescent="0.2">
      <c r="A1395" s="545"/>
      <c r="B1395" s="661"/>
      <c r="C1395" s="286" t="s">
        <v>103</v>
      </c>
      <c r="D1395" s="209">
        <f t="shared" si="107"/>
        <v>0</v>
      </c>
      <c r="E1395" s="209">
        <f t="shared" si="107"/>
        <v>0</v>
      </c>
      <c r="F1395" s="128">
        <v>0</v>
      </c>
      <c r="G1395" s="209">
        <f>G1400</f>
        <v>0</v>
      </c>
      <c r="H1395" s="55"/>
    </row>
    <row r="1396" spans="1:8" ht="15" customHeight="1" x14ac:dyDescent="0.2">
      <c r="A1396" s="602">
        <v>1</v>
      </c>
      <c r="B1396" s="721" t="s">
        <v>325</v>
      </c>
      <c r="C1396" s="2" t="s">
        <v>275</v>
      </c>
      <c r="D1396" s="210">
        <f>D1397+D1398+D1399+D1400</f>
        <v>0</v>
      </c>
      <c r="E1396" s="210">
        <f>E1397+E1398+E1399+E1400</f>
        <v>0</v>
      </c>
      <c r="F1396" s="133">
        <v>0</v>
      </c>
      <c r="G1396" s="210">
        <f>G1397+G1398+G1399+G1400</f>
        <v>0</v>
      </c>
      <c r="H1396" s="220"/>
    </row>
    <row r="1397" spans="1:8" ht="45" x14ac:dyDescent="0.2">
      <c r="A1397" s="541"/>
      <c r="B1397" s="721"/>
      <c r="C1397" s="385" t="s">
        <v>8</v>
      </c>
      <c r="D1397" s="210">
        <f t="shared" ref="D1397:E1400" si="108">D1402</f>
        <v>0</v>
      </c>
      <c r="E1397" s="210">
        <f t="shared" si="108"/>
        <v>0</v>
      </c>
      <c r="F1397" s="129">
        <v>0</v>
      </c>
      <c r="G1397" s="210">
        <f>G1402</f>
        <v>0</v>
      </c>
      <c r="H1397" s="188"/>
    </row>
    <row r="1398" spans="1:8" ht="60" x14ac:dyDescent="0.2">
      <c r="A1398" s="541"/>
      <c r="B1398" s="721"/>
      <c r="C1398" s="5" t="s">
        <v>2</v>
      </c>
      <c r="D1398" s="210">
        <f t="shared" si="108"/>
        <v>0</v>
      </c>
      <c r="E1398" s="210">
        <f t="shared" si="108"/>
        <v>0</v>
      </c>
      <c r="F1398" s="133">
        <v>0</v>
      </c>
      <c r="G1398" s="210">
        <f>G1403</f>
        <v>0</v>
      </c>
      <c r="H1398" s="188"/>
    </row>
    <row r="1399" spans="1:8" ht="60" x14ac:dyDescent="0.2">
      <c r="A1399" s="541"/>
      <c r="B1399" s="721"/>
      <c r="C1399" s="5" t="s">
        <v>3</v>
      </c>
      <c r="D1399" s="210">
        <f t="shared" si="108"/>
        <v>0</v>
      </c>
      <c r="E1399" s="210">
        <f t="shared" si="108"/>
        <v>0</v>
      </c>
      <c r="F1399" s="129">
        <v>0</v>
      </c>
      <c r="G1399" s="210">
        <f>G1404</f>
        <v>0</v>
      </c>
      <c r="H1399" s="188"/>
    </row>
    <row r="1400" spans="1:8" x14ac:dyDescent="0.2">
      <c r="A1400" s="542"/>
      <c r="B1400" s="721"/>
      <c r="C1400" s="5" t="s">
        <v>103</v>
      </c>
      <c r="D1400" s="210">
        <f t="shared" si="108"/>
        <v>0</v>
      </c>
      <c r="E1400" s="210">
        <f t="shared" si="108"/>
        <v>0</v>
      </c>
      <c r="F1400" s="133">
        <v>0</v>
      </c>
      <c r="G1400" s="210">
        <f>G1405</f>
        <v>0</v>
      </c>
      <c r="H1400" s="332"/>
    </row>
    <row r="1401" spans="1:8" ht="44.25" customHeight="1" x14ac:dyDescent="0.2">
      <c r="A1401" s="602" t="s">
        <v>11</v>
      </c>
      <c r="B1401" s="713" t="s">
        <v>326</v>
      </c>
      <c r="C1401" s="2" t="s">
        <v>275</v>
      </c>
      <c r="D1401" s="210">
        <f>D1402+D1403+D1404+D1405</f>
        <v>0</v>
      </c>
      <c r="E1401" s="210">
        <f>E1402+E1403+E1404+E1405</f>
        <v>0</v>
      </c>
      <c r="F1401" s="152">
        <v>0</v>
      </c>
      <c r="G1401" s="210">
        <f>G1402+G1403+G1404+G1405</f>
        <v>0</v>
      </c>
      <c r="H1401" s="418"/>
    </row>
    <row r="1402" spans="1:8" ht="66" customHeight="1" x14ac:dyDescent="0.2">
      <c r="A1402" s="541"/>
      <c r="B1402" s="714"/>
      <c r="C1402" s="385" t="s">
        <v>8</v>
      </c>
      <c r="D1402" s="210">
        <f t="shared" ref="D1402:E1405" si="109">D1407</f>
        <v>0</v>
      </c>
      <c r="E1402" s="210">
        <f t="shared" si="109"/>
        <v>0</v>
      </c>
      <c r="F1402" s="162">
        <v>0</v>
      </c>
      <c r="G1402" s="210">
        <f>G1407</f>
        <v>0</v>
      </c>
      <c r="H1402" s="418"/>
    </row>
    <row r="1403" spans="1:8" ht="57.75" customHeight="1" x14ac:dyDescent="0.2">
      <c r="A1403" s="541"/>
      <c r="B1403" s="714"/>
      <c r="C1403" s="5" t="s">
        <v>2</v>
      </c>
      <c r="D1403" s="210">
        <f t="shared" si="109"/>
        <v>0</v>
      </c>
      <c r="E1403" s="210">
        <f t="shared" si="109"/>
        <v>0</v>
      </c>
      <c r="F1403" s="152">
        <v>0</v>
      </c>
      <c r="G1403" s="210">
        <f>G1408</f>
        <v>0</v>
      </c>
      <c r="H1403" s="418"/>
    </row>
    <row r="1404" spans="1:8" ht="55.5" customHeight="1" x14ac:dyDescent="0.2">
      <c r="A1404" s="541"/>
      <c r="B1404" s="714"/>
      <c r="C1404" s="5" t="s">
        <v>3</v>
      </c>
      <c r="D1404" s="210">
        <f t="shared" si="109"/>
        <v>0</v>
      </c>
      <c r="E1404" s="210">
        <f t="shared" si="109"/>
        <v>0</v>
      </c>
      <c r="F1404" s="162">
        <v>0</v>
      </c>
      <c r="G1404" s="210">
        <f>G1409</f>
        <v>0</v>
      </c>
      <c r="H1404" s="418"/>
    </row>
    <row r="1405" spans="1:8" ht="41.25" customHeight="1" x14ac:dyDescent="0.2">
      <c r="A1405" s="542"/>
      <c r="B1405" s="715"/>
      <c r="C1405" s="375" t="s">
        <v>103</v>
      </c>
      <c r="D1405" s="210">
        <f t="shared" si="109"/>
        <v>0</v>
      </c>
      <c r="E1405" s="210">
        <f t="shared" si="109"/>
        <v>0</v>
      </c>
      <c r="F1405" s="152">
        <v>0</v>
      </c>
      <c r="G1405" s="210">
        <f>G1410</f>
        <v>0</v>
      </c>
      <c r="H1405" s="418"/>
    </row>
    <row r="1406" spans="1:8" ht="39.75" customHeight="1" x14ac:dyDescent="0.2">
      <c r="A1406" s="602" t="s">
        <v>107</v>
      </c>
      <c r="B1406" s="716" t="s">
        <v>328</v>
      </c>
      <c r="C1406" s="2" t="s">
        <v>275</v>
      </c>
      <c r="D1406" s="210">
        <v>0</v>
      </c>
      <c r="E1406" s="3">
        <v>0</v>
      </c>
      <c r="F1406" s="129">
        <v>0</v>
      </c>
      <c r="G1406" s="105">
        <v>0</v>
      </c>
      <c r="H1406" s="248"/>
    </row>
    <row r="1407" spans="1:8" ht="50.25" customHeight="1" x14ac:dyDescent="0.2">
      <c r="A1407" s="541"/>
      <c r="B1407" s="717"/>
      <c r="C1407" s="385" t="s">
        <v>8</v>
      </c>
      <c r="D1407" s="210">
        <v>0</v>
      </c>
      <c r="E1407" s="3">
        <v>0</v>
      </c>
      <c r="F1407" s="129">
        <v>0</v>
      </c>
      <c r="G1407" s="105">
        <v>0</v>
      </c>
      <c r="H1407" s="249"/>
    </row>
    <row r="1408" spans="1:8" ht="60" x14ac:dyDescent="0.2">
      <c r="A1408" s="541"/>
      <c r="B1408" s="717"/>
      <c r="C1408" s="5" t="s">
        <v>2</v>
      </c>
      <c r="D1408" s="210">
        <v>0</v>
      </c>
      <c r="E1408" s="3">
        <v>0</v>
      </c>
      <c r="F1408" s="129">
        <v>0</v>
      </c>
      <c r="G1408" s="105">
        <v>0</v>
      </c>
      <c r="H1408" s="249"/>
    </row>
    <row r="1409" spans="1:8" ht="60" x14ac:dyDescent="0.2">
      <c r="A1409" s="541"/>
      <c r="B1409" s="717"/>
      <c r="C1409" s="5" t="s">
        <v>3</v>
      </c>
      <c r="D1409" s="210">
        <v>0</v>
      </c>
      <c r="E1409" s="3">
        <v>0</v>
      </c>
      <c r="F1409" s="129">
        <v>0</v>
      </c>
      <c r="G1409" s="105">
        <v>0</v>
      </c>
      <c r="H1409" s="249"/>
    </row>
    <row r="1410" spans="1:8" ht="42" customHeight="1" x14ac:dyDescent="0.2">
      <c r="A1410" s="542"/>
      <c r="B1410" s="718"/>
      <c r="C1410" s="375" t="s">
        <v>103</v>
      </c>
      <c r="D1410" s="210">
        <v>0</v>
      </c>
      <c r="E1410" s="3">
        <v>0</v>
      </c>
      <c r="F1410" s="129">
        <v>0</v>
      </c>
      <c r="G1410" s="105">
        <v>0</v>
      </c>
      <c r="H1410" s="249"/>
    </row>
    <row r="1411" spans="1:8" ht="15" customHeight="1" x14ac:dyDescent="0.2">
      <c r="A1411" s="602" t="s">
        <v>14</v>
      </c>
      <c r="B1411" s="716" t="s">
        <v>329</v>
      </c>
      <c r="C1411" s="2" t="s">
        <v>275</v>
      </c>
      <c r="D1411" s="210">
        <f>D1412+D1413+D1414+D1415</f>
        <v>0</v>
      </c>
      <c r="E1411" s="210">
        <f>E1412+E1413+E1414+E1415</f>
        <v>0</v>
      </c>
      <c r="F1411" s="129">
        <v>0</v>
      </c>
      <c r="G1411" s="210">
        <f>G1412+G1413+G1414+G1415</f>
        <v>0</v>
      </c>
      <c r="H1411" s="248"/>
    </row>
    <row r="1412" spans="1:8" ht="45" x14ac:dyDescent="0.2">
      <c r="A1412" s="541"/>
      <c r="B1412" s="717"/>
      <c r="C1412" s="385" t="s">
        <v>8</v>
      </c>
      <c r="D1412" s="210">
        <f t="shared" ref="D1412:E1415" si="110">D1417</f>
        <v>0</v>
      </c>
      <c r="E1412" s="210">
        <f t="shared" si="110"/>
        <v>0</v>
      </c>
      <c r="F1412" s="133">
        <v>0</v>
      </c>
      <c r="G1412" s="210">
        <f>G1417</f>
        <v>0</v>
      </c>
      <c r="H1412" s="249"/>
    </row>
    <row r="1413" spans="1:8" ht="60" x14ac:dyDescent="0.2">
      <c r="A1413" s="541"/>
      <c r="B1413" s="717"/>
      <c r="C1413" s="5" t="s">
        <v>2</v>
      </c>
      <c r="D1413" s="210">
        <f t="shared" si="110"/>
        <v>0</v>
      </c>
      <c r="E1413" s="210">
        <f t="shared" si="110"/>
        <v>0</v>
      </c>
      <c r="F1413" s="129">
        <v>0</v>
      </c>
      <c r="G1413" s="210">
        <f>G1418</f>
        <v>0</v>
      </c>
      <c r="H1413" s="249"/>
    </row>
    <row r="1414" spans="1:8" ht="60" customHeight="1" x14ac:dyDescent="0.2">
      <c r="A1414" s="541"/>
      <c r="B1414" s="717"/>
      <c r="C1414" s="5" t="s">
        <v>3</v>
      </c>
      <c r="D1414" s="210">
        <f t="shared" si="110"/>
        <v>0</v>
      </c>
      <c r="E1414" s="210">
        <f t="shared" si="110"/>
        <v>0</v>
      </c>
      <c r="F1414" s="133">
        <v>0</v>
      </c>
      <c r="G1414" s="210">
        <f>G1419</f>
        <v>0</v>
      </c>
      <c r="H1414" s="249"/>
    </row>
    <row r="1415" spans="1:8" ht="51.75" customHeight="1" x14ac:dyDescent="0.2">
      <c r="A1415" s="542"/>
      <c r="B1415" s="718"/>
      <c r="C1415" s="5" t="s">
        <v>103</v>
      </c>
      <c r="D1415" s="210">
        <f t="shared" si="110"/>
        <v>0</v>
      </c>
      <c r="E1415" s="210">
        <f t="shared" si="110"/>
        <v>0</v>
      </c>
      <c r="F1415" s="129">
        <v>0</v>
      </c>
      <c r="G1415" s="210">
        <f>G1420</f>
        <v>0</v>
      </c>
      <c r="H1415" s="249"/>
    </row>
    <row r="1416" spans="1:8" ht="15" customHeight="1" x14ac:dyDescent="0.2">
      <c r="A1416" s="602" t="s">
        <v>149</v>
      </c>
      <c r="B1416" s="716" t="s">
        <v>330</v>
      </c>
      <c r="C1416" s="6" t="s">
        <v>275</v>
      </c>
      <c r="D1416" s="210">
        <v>0</v>
      </c>
      <c r="E1416" s="3">
        <v>0</v>
      </c>
      <c r="F1416" s="133">
        <v>0</v>
      </c>
      <c r="G1416" s="4"/>
      <c r="H1416" s="250"/>
    </row>
    <row r="1417" spans="1:8" ht="45" x14ac:dyDescent="0.2">
      <c r="A1417" s="541"/>
      <c r="B1417" s="717"/>
      <c r="C1417" s="365" t="s">
        <v>8</v>
      </c>
      <c r="D1417" s="210">
        <v>0</v>
      </c>
      <c r="E1417" s="3">
        <v>0</v>
      </c>
      <c r="F1417" s="133">
        <v>0</v>
      </c>
      <c r="G1417" s="4"/>
      <c r="H1417" s="250"/>
    </row>
    <row r="1418" spans="1:8" ht="60" x14ac:dyDescent="0.2">
      <c r="A1418" s="541"/>
      <c r="B1418" s="717"/>
      <c r="C1418" s="17" t="s">
        <v>2</v>
      </c>
      <c r="D1418" s="210">
        <v>0</v>
      </c>
      <c r="E1418" s="3">
        <v>0</v>
      </c>
      <c r="F1418" s="133">
        <v>0</v>
      </c>
      <c r="G1418" s="4"/>
      <c r="H1418" s="250"/>
    </row>
    <row r="1419" spans="1:8" ht="51.75" customHeight="1" x14ac:dyDescent="0.2">
      <c r="A1419" s="541"/>
      <c r="B1419" s="717"/>
      <c r="C1419" s="17" t="s">
        <v>3</v>
      </c>
      <c r="D1419" s="210">
        <v>0</v>
      </c>
      <c r="E1419" s="3">
        <v>0</v>
      </c>
      <c r="F1419" s="133">
        <v>0</v>
      </c>
      <c r="G1419" s="4"/>
      <c r="H1419" s="250"/>
    </row>
    <row r="1420" spans="1:8" ht="26.25" customHeight="1" x14ac:dyDescent="0.2">
      <c r="A1420" s="542"/>
      <c r="B1420" s="718"/>
      <c r="C1420" s="221" t="s">
        <v>103</v>
      </c>
      <c r="D1420" s="210">
        <v>0</v>
      </c>
      <c r="E1420" s="3">
        <v>0</v>
      </c>
      <c r="F1420" s="133">
        <v>0</v>
      </c>
      <c r="G1420" s="4"/>
      <c r="H1420" s="251"/>
    </row>
    <row r="1421" spans="1:8" ht="45.75" customHeight="1" x14ac:dyDescent="0.2">
      <c r="A1421" s="602" t="s">
        <v>173</v>
      </c>
      <c r="B1421" s="716" t="s">
        <v>331</v>
      </c>
      <c r="C1421" s="6" t="s">
        <v>275</v>
      </c>
      <c r="D1421" s="210">
        <f>D1422+D1423+D1424+D1425</f>
        <v>0</v>
      </c>
      <c r="E1421" s="210">
        <f>E1422+E1423+E1424+E1425</f>
        <v>0</v>
      </c>
      <c r="F1421" s="133">
        <v>0</v>
      </c>
      <c r="G1421" s="210">
        <f>G1422+G1423+G1424+G1425</f>
        <v>0</v>
      </c>
      <c r="H1421" s="248"/>
    </row>
    <row r="1422" spans="1:8" ht="53.25" customHeight="1" x14ac:dyDescent="0.2">
      <c r="A1422" s="541"/>
      <c r="B1422" s="717"/>
      <c r="C1422" s="365" t="s">
        <v>8</v>
      </c>
      <c r="D1422" s="210">
        <f t="shared" ref="D1422:E1425" si="111">D1427</f>
        <v>0</v>
      </c>
      <c r="E1422" s="210">
        <f t="shared" si="111"/>
        <v>0</v>
      </c>
      <c r="F1422" s="133">
        <v>0</v>
      </c>
      <c r="G1422" s="210">
        <f>G1427</f>
        <v>0</v>
      </c>
      <c r="H1422" s="249"/>
    </row>
    <row r="1423" spans="1:8" ht="54.75" customHeight="1" x14ac:dyDescent="0.2">
      <c r="A1423" s="541"/>
      <c r="B1423" s="717"/>
      <c r="C1423" s="17" t="s">
        <v>2</v>
      </c>
      <c r="D1423" s="210">
        <f t="shared" si="111"/>
        <v>0</v>
      </c>
      <c r="E1423" s="210">
        <f t="shared" si="111"/>
        <v>0</v>
      </c>
      <c r="F1423" s="133">
        <v>0</v>
      </c>
      <c r="G1423" s="210">
        <f>G1428</f>
        <v>0</v>
      </c>
      <c r="H1423" s="249"/>
    </row>
    <row r="1424" spans="1:8" ht="55.5" customHeight="1" x14ac:dyDescent="0.2">
      <c r="A1424" s="541"/>
      <c r="B1424" s="717"/>
      <c r="C1424" s="17" t="s">
        <v>3</v>
      </c>
      <c r="D1424" s="210">
        <f t="shared" si="111"/>
        <v>0</v>
      </c>
      <c r="E1424" s="210">
        <f t="shared" si="111"/>
        <v>0</v>
      </c>
      <c r="F1424" s="133">
        <v>0</v>
      </c>
      <c r="G1424" s="210">
        <f>G1429</f>
        <v>0</v>
      </c>
      <c r="H1424" s="249"/>
    </row>
    <row r="1425" spans="1:8" ht="30.75" customHeight="1" x14ac:dyDescent="0.2">
      <c r="A1425" s="542"/>
      <c r="B1425" s="718"/>
      <c r="C1425" s="221" t="s">
        <v>103</v>
      </c>
      <c r="D1425" s="210">
        <f t="shared" si="111"/>
        <v>0</v>
      </c>
      <c r="E1425" s="210">
        <f t="shared" si="111"/>
        <v>0</v>
      </c>
      <c r="F1425" s="133">
        <v>0</v>
      </c>
      <c r="G1425" s="210">
        <f>G1430</f>
        <v>0</v>
      </c>
      <c r="H1425" s="249"/>
    </row>
    <row r="1426" spans="1:8" ht="27" customHeight="1" x14ac:dyDescent="0.2">
      <c r="A1426" s="602" t="s">
        <v>175</v>
      </c>
      <c r="B1426" s="716" t="s">
        <v>332</v>
      </c>
      <c r="C1426" s="6" t="s">
        <v>275</v>
      </c>
      <c r="D1426" s="210">
        <v>0</v>
      </c>
      <c r="E1426" s="3">
        <v>0</v>
      </c>
      <c r="F1426" s="133">
        <v>0</v>
      </c>
      <c r="G1426" s="4">
        <v>0</v>
      </c>
      <c r="H1426" s="250"/>
    </row>
    <row r="1427" spans="1:8" ht="45" x14ac:dyDescent="0.2">
      <c r="A1427" s="541"/>
      <c r="B1427" s="717"/>
      <c r="C1427" s="365" t="s">
        <v>8</v>
      </c>
      <c r="D1427" s="210">
        <v>0</v>
      </c>
      <c r="E1427" s="3">
        <v>0</v>
      </c>
      <c r="F1427" s="133">
        <v>0</v>
      </c>
      <c r="G1427" s="4">
        <v>0</v>
      </c>
      <c r="H1427" s="250"/>
    </row>
    <row r="1428" spans="1:8" ht="60" x14ac:dyDescent="0.2">
      <c r="A1428" s="541"/>
      <c r="B1428" s="717"/>
      <c r="C1428" s="17" t="s">
        <v>2</v>
      </c>
      <c r="D1428" s="210">
        <v>0</v>
      </c>
      <c r="E1428" s="3">
        <v>0</v>
      </c>
      <c r="F1428" s="133">
        <v>0</v>
      </c>
      <c r="G1428" s="4">
        <v>0</v>
      </c>
      <c r="H1428" s="250"/>
    </row>
    <row r="1429" spans="1:8" ht="51" customHeight="1" x14ac:dyDescent="0.2">
      <c r="A1429" s="541"/>
      <c r="B1429" s="717"/>
      <c r="C1429" s="17" t="s">
        <v>3</v>
      </c>
      <c r="D1429" s="210">
        <v>0</v>
      </c>
      <c r="E1429" s="3">
        <v>0</v>
      </c>
      <c r="F1429" s="133">
        <v>0</v>
      </c>
      <c r="G1429" s="4">
        <v>0</v>
      </c>
      <c r="H1429" s="250"/>
    </row>
    <row r="1430" spans="1:8" ht="45" customHeight="1" x14ac:dyDescent="0.2">
      <c r="A1430" s="542"/>
      <c r="B1430" s="717"/>
      <c r="C1430" s="221" t="s">
        <v>103</v>
      </c>
      <c r="D1430" s="211">
        <v>0</v>
      </c>
      <c r="E1430" s="7">
        <v>0</v>
      </c>
      <c r="F1430" s="139">
        <v>0</v>
      </c>
      <c r="G1430" s="361">
        <v>0</v>
      </c>
      <c r="H1430" s="251"/>
    </row>
    <row r="1431" spans="1:8" ht="27.75" customHeight="1" x14ac:dyDescent="0.2">
      <c r="A1431" s="611" t="s">
        <v>1139</v>
      </c>
      <c r="B1431" s="612"/>
      <c r="C1431" s="612"/>
      <c r="D1431" s="612"/>
      <c r="E1431" s="612"/>
      <c r="F1431" s="612"/>
      <c r="G1431" s="612"/>
      <c r="H1431" s="613"/>
    </row>
    <row r="1432" spans="1:8" ht="15" customHeight="1" x14ac:dyDescent="0.2">
      <c r="A1432" s="603"/>
      <c r="B1432" s="660" t="s">
        <v>57</v>
      </c>
      <c r="C1432" s="45" t="s">
        <v>275</v>
      </c>
      <c r="D1432" s="208">
        <f>D1433+D1434+D1435+D1436</f>
        <v>56999</v>
      </c>
      <c r="E1432" s="208">
        <f>E1433+E1434+E1435+E1436</f>
        <v>44850.11</v>
      </c>
      <c r="F1432" s="127">
        <f>E1432/D1432*100</f>
        <v>78.685783961122127</v>
      </c>
      <c r="G1432" s="208">
        <f>G1433+G1434+G1435+G1436</f>
        <v>0</v>
      </c>
      <c r="H1432" s="186"/>
    </row>
    <row r="1433" spans="1:8" ht="42.75" x14ac:dyDescent="0.2">
      <c r="A1433" s="544"/>
      <c r="B1433" s="649"/>
      <c r="C1433" s="345" t="s">
        <v>8</v>
      </c>
      <c r="D1433" s="209">
        <f t="shared" ref="D1433:E1436" si="112">D1438</f>
        <v>0</v>
      </c>
      <c r="E1433" s="209">
        <f t="shared" si="112"/>
        <v>0</v>
      </c>
      <c r="F1433" s="128">
        <v>0</v>
      </c>
      <c r="G1433" s="209">
        <f t="shared" ref="G1433:G1440" si="113">G1438</f>
        <v>0</v>
      </c>
      <c r="H1433" s="187"/>
    </row>
    <row r="1434" spans="1:8" ht="57" x14ac:dyDescent="0.2">
      <c r="A1434" s="544"/>
      <c r="B1434" s="649"/>
      <c r="C1434" s="286" t="s">
        <v>2</v>
      </c>
      <c r="D1434" s="209">
        <f t="shared" si="112"/>
        <v>56999</v>
      </c>
      <c r="E1434" s="209">
        <f t="shared" si="112"/>
        <v>44850.11</v>
      </c>
      <c r="F1434" s="127">
        <f>E1434/D1434*100</f>
        <v>78.685783961122127</v>
      </c>
      <c r="G1434" s="209">
        <f t="shared" si="113"/>
        <v>0</v>
      </c>
      <c r="H1434" s="187"/>
    </row>
    <row r="1435" spans="1:8" ht="51" customHeight="1" x14ac:dyDescent="0.2">
      <c r="A1435" s="544"/>
      <c r="B1435" s="649"/>
      <c r="C1435" s="286" t="s">
        <v>3</v>
      </c>
      <c r="D1435" s="209">
        <f t="shared" si="112"/>
        <v>0</v>
      </c>
      <c r="E1435" s="209">
        <f t="shared" si="112"/>
        <v>0</v>
      </c>
      <c r="F1435" s="128">
        <v>0</v>
      </c>
      <c r="G1435" s="209">
        <f t="shared" si="113"/>
        <v>0</v>
      </c>
      <c r="H1435" s="187"/>
    </row>
    <row r="1436" spans="1:8" ht="28.5" x14ac:dyDescent="0.2">
      <c r="A1436" s="545"/>
      <c r="B1436" s="661"/>
      <c r="C1436" s="286" t="s">
        <v>103</v>
      </c>
      <c r="D1436" s="209">
        <f t="shared" si="112"/>
        <v>0</v>
      </c>
      <c r="E1436" s="209">
        <f t="shared" si="112"/>
        <v>0</v>
      </c>
      <c r="F1436" s="127">
        <v>0</v>
      </c>
      <c r="G1436" s="209">
        <f t="shared" si="113"/>
        <v>0</v>
      </c>
      <c r="H1436" s="187"/>
    </row>
    <row r="1437" spans="1:8" ht="15" customHeight="1" x14ac:dyDescent="0.2">
      <c r="A1437" s="602">
        <v>1</v>
      </c>
      <c r="B1437" s="721" t="s">
        <v>333</v>
      </c>
      <c r="C1437" s="2" t="s">
        <v>275</v>
      </c>
      <c r="D1437" s="210">
        <f>D1438+D1439+D1440+D1441</f>
        <v>56999</v>
      </c>
      <c r="E1437" s="210">
        <f>E1438+E1439+E1440+E1441</f>
        <v>44850.11</v>
      </c>
      <c r="F1437" s="133">
        <f>E1437/D1437*100</f>
        <v>78.685783961122127</v>
      </c>
      <c r="G1437" s="210">
        <f t="shared" si="113"/>
        <v>0</v>
      </c>
      <c r="H1437" s="188"/>
    </row>
    <row r="1438" spans="1:8" ht="45" x14ac:dyDescent="0.2">
      <c r="A1438" s="541"/>
      <c r="B1438" s="721"/>
      <c r="C1438" s="385" t="s">
        <v>8</v>
      </c>
      <c r="D1438" s="210">
        <f t="shared" ref="D1438:E1441" si="114">D1443</f>
        <v>0</v>
      </c>
      <c r="E1438" s="210">
        <f t="shared" si="114"/>
        <v>0</v>
      </c>
      <c r="F1438" s="133">
        <v>0</v>
      </c>
      <c r="G1438" s="210">
        <f t="shared" si="113"/>
        <v>0</v>
      </c>
      <c r="H1438" s="188"/>
    </row>
    <row r="1439" spans="1:8" ht="60" x14ac:dyDescent="0.2">
      <c r="A1439" s="541"/>
      <c r="B1439" s="721"/>
      <c r="C1439" s="5" t="s">
        <v>2</v>
      </c>
      <c r="D1439" s="210">
        <f t="shared" si="114"/>
        <v>56999</v>
      </c>
      <c r="E1439" s="210">
        <f t="shared" si="114"/>
        <v>44850.11</v>
      </c>
      <c r="F1439" s="133">
        <f>E1439/D1439*100</f>
        <v>78.685783961122127</v>
      </c>
      <c r="G1439" s="210">
        <f t="shared" si="113"/>
        <v>0</v>
      </c>
      <c r="H1439" s="188"/>
    </row>
    <row r="1440" spans="1:8" ht="48" customHeight="1" x14ac:dyDescent="0.2">
      <c r="A1440" s="541"/>
      <c r="B1440" s="721"/>
      <c r="C1440" s="5" t="s">
        <v>3</v>
      </c>
      <c r="D1440" s="210">
        <f t="shared" si="114"/>
        <v>0</v>
      </c>
      <c r="E1440" s="210">
        <f t="shared" si="114"/>
        <v>0</v>
      </c>
      <c r="F1440" s="133">
        <v>0</v>
      </c>
      <c r="G1440" s="210">
        <f t="shared" si="113"/>
        <v>0</v>
      </c>
      <c r="H1440" s="188"/>
    </row>
    <row r="1441" spans="1:8" ht="23.25" customHeight="1" x14ac:dyDescent="0.2">
      <c r="A1441" s="542"/>
      <c r="B1441" s="721"/>
      <c r="C1441" s="5" t="s">
        <v>103</v>
      </c>
      <c r="D1441" s="210">
        <f t="shared" si="114"/>
        <v>0</v>
      </c>
      <c r="E1441" s="210">
        <f t="shared" si="114"/>
        <v>0</v>
      </c>
      <c r="F1441" s="129">
        <v>0</v>
      </c>
      <c r="G1441" s="4">
        <v>0</v>
      </c>
      <c r="H1441" s="188"/>
    </row>
    <row r="1442" spans="1:8" ht="24.75" customHeight="1" x14ac:dyDescent="0.2">
      <c r="A1442" s="602" t="s">
        <v>11</v>
      </c>
      <c r="B1442" s="713" t="s">
        <v>334</v>
      </c>
      <c r="C1442" s="6" t="s">
        <v>275</v>
      </c>
      <c r="D1442" s="210">
        <f>D1443+D1444+D1445+D1446</f>
        <v>56999</v>
      </c>
      <c r="E1442" s="210">
        <f>E1443+E1444+E1445+E1446</f>
        <v>44850.11</v>
      </c>
      <c r="F1442" s="133">
        <f>E1442/D1442*100</f>
        <v>78.685783961122127</v>
      </c>
      <c r="G1442" s="210">
        <f>G1443+G1444+G1445+G1446</f>
        <v>0</v>
      </c>
      <c r="H1442" s="982" t="s">
        <v>961</v>
      </c>
    </row>
    <row r="1443" spans="1:8" ht="45" x14ac:dyDescent="0.2">
      <c r="A1443" s="541"/>
      <c r="B1443" s="821"/>
      <c r="C1443" s="365" t="s">
        <v>8</v>
      </c>
      <c r="D1443" s="210">
        <f t="shared" ref="D1443:E1446" si="115">D1448</f>
        <v>0</v>
      </c>
      <c r="E1443" s="210">
        <f t="shared" si="115"/>
        <v>0</v>
      </c>
      <c r="F1443" s="129">
        <v>0</v>
      </c>
      <c r="G1443" s="210">
        <f>G1448</f>
        <v>0</v>
      </c>
      <c r="H1443" s="494"/>
    </row>
    <row r="1444" spans="1:8" ht="45" customHeight="1" x14ac:dyDescent="0.2">
      <c r="A1444" s="541"/>
      <c r="B1444" s="821"/>
      <c r="C1444" s="17" t="s">
        <v>2</v>
      </c>
      <c r="D1444" s="210">
        <f t="shared" si="115"/>
        <v>56999</v>
      </c>
      <c r="E1444" s="210">
        <f t="shared" si="115"/>
        <v>44850.11</v>
      </c>
      <c r="F1444" s="133">
        <f>E1444/D1444*100</f>
        <v>78.685783961122127</v>
      </c>
      <c r="G1444" s="210">
        <f>G1449</f>
        <v>0</v>
      </c>
      <c r="H1444" s="494"/>
    </row>
    <row r="1445" spans="1:8" ht="45" customHeight="1" x14ac:dyDescent="0.2">
      <c r="A1445" s="541"/>
      <c r="B1445" s="821"/>
      <c r="C1445" s="17" t="s">
        <v>3</v>
      </c>
      <c r="D1445" s="210">
        <f t="shared" si="115"/>
        <v>0</v>
      </c>
      <c r="E1445" s="210">
        <f t="shared" si="115"/>
        <v>0</v>
      </c>
      <c r="F1445" s="129">
        <v>0</v>
      </c>
      <c r="G1445" s="210">
        <f>G1450</f>
        <v>0</v>
      </c>
      <c r="H1445" s="494"/>
    </row>
    <row r="1446" spans="1:8" x14ac:dyDescent="0.2">
      <c r="A1446" s="542"/>
      <c r="B1446" s="822"/>
      <c r="C1446" s="5" t="s">
        <v>103</v>
      </c>
      <c r="D1446" s="210">
        <f t="shared" si="115"/>
        <v>0</v>
      </c>
      <c r="E1446" s="210">
        <f t="shared" si="115"/>
        <v>0</v>
      </c>
      <c r="F1446" s="133">
        <v>0</v>
      </c>
      <c r="G1446" s="210">
        <f>G1451</f>
        <v>0</v>
      </c>
      <c r="H1446" s="983"/>
    </row>
    <row r="1447" spans="1:8" ht="15" customHeight="1" x14ac:dyDescent="0.2">
      <c r="A1447" s="602" t="s">
        <v>12</v>
      </c>
      <c r="B1447" s="823" t="s">
        <v>335</v>
      </c>
      <c r="C1447" s="6" t="s">
        <v>275</v>
      </c>
      <c r="D1447" s="210">
        <v>56999</v>
      </c>
      <c r="E1447" s="3">
        <v>44850.11</v>
      </c>
      <c r="F1447" s="133">
        <f>E1447/D1447*100</f>
        <v>78.685783961122127</v>
      </c>
      <c r="G1447" s="4">
        <v>0</v>
      </c>
      <c r="H1447" s="188"/>
    </row>
    <row r="1448" spans="1:8" ht="45" x14ac:dyDescent="0.2">
      <c r="A1448" s="541"/>
      <c r="B1448" s="821"/>
      <c r="C1448" s="365" t="s">
        <v>8</v>
      </c>
      <c r="D1448" s="210">
        <v>0</v>
      </c>
      <c r="E1448" s="3">
        <v>0</v>
      </c>
      <c r="F1448" s="133">
        <v>0</v>
      </c>
      <c r="G1448" s="4">
        <v>0</v>
      </c>
      <c r="H1448" s="188"/>
    </row>
    <row r="1449" spans="1:8" ht="52.5" customHeight="1" x14ac:dyDescent="0.2">
      <c r="A1449" s="541"/>
      <c r="B1449" s="821"/>
      <c r="C1449" s="17" t="s">
        <v>2</v>
      </c>
      <c r="D1449" s="210">
        <v>56999</v>
      </c>
      <c r="E1449" s="3">
        <v>44850.11</v>
      </c>
      <c r="F1449" s="133">
        <f>E1449/D1449*100</f>
        <v>78.685783961122127</v>
      </c>
      <c r="G1449" s="4">
        <v>0</v>
      </c>
      <c r="H1449" s="188"/>
    </row>
    <row r="1450" spans="1:8" ht="60" x14ac:dyDescent="0.2">
      <c r="A1450" s="541"/>
      <c r="B1450" s="821"/>
      <c r="C1450" s="17" t="s">
        <v>3</v>
      </c>
      <c r="D1450" s="210">
        <v>0</v>
      </c>
      <c r="E1450" s="3">
        <v>0</v>
      </c>
      <c r="F1450" s="133">
        <v>0</v>
      </c>
      <c r="G1450" s="4">
        <v>0</v>
      </c>
      <c r="H1450" s="188"/>
    </row>
    <row r="1451" spans="1:8" ht="64.5" customHeight="1" x14ac:dyDescent="0.2">
      <c r="A1451" s="542"/>
      <c r="B1451" s="822"/>
      <c r="C1451" s="17" t="s">
        <v>103</v>
      </c>
      <c r="D1451" s="210">
        <v>0</v>
      </c>
      <c r="E1451" s="3">
        <v>0</v>
      </c>
      <c r="F1451" s="133">
        <v>0</v>
      </c>
      <c r="G1451" s="4">
        <v>0</v>
      </c>
      <c r="H1451" s="188"/>
    </row>
    <row r="1452" spans="1:8" ht="15" customHeight="1" x14ac:dyDescent="0.2">
      <c r="A1452" s="602" t="s">
        <v>107</v>
      </c>
      <c r="B1452" s="716" t="s">
        <v>336</v>
      </c>
      <c r="C1452" s="6" t="s">
        <v>275</v>
      </c>
      <c r="D1452" s="815" t="s">
        <v>322</v>
      </c>
      <c r="E1452" s="827"/>
      <c r="F1452" s="827"/>
      <c r="G1452" s="828"/>
      <c r="H1452" s="188"/>
    </row>
    <row r="1453" spans="1:8" ht="45" x14ac:dyDescent="0.2">
      <c r="A1453" s="541"/>
      <c r="B1453" s="717"/>
      <c r="C1453" s="365" t="s">
        <v>8</v>
      </c>
      <c r="D1453" s="829"/>
      <c r="E1453" s="827"/>
      <c r="F1453" s="827"/>
      <c r="G1453" s="828"/>
      <c r="H1453" s="188"/>
    </row>
    <row r="1454" spans="1:8" ht="60" x14ac:dyDescent="0.2">
      <c r="A1454" s="541"/>
      <c r="B1454" s="717"/>
      <c r="C1454" s="17" t="s">
        <v>2</v>
      </c>
      <c r="D1454" s="829"/>
      <c r="E1454" s="827"/>
      <c r="F1454" s="827"/>
      <c r="G1454" s="828"/>
      <c r="H1454" s="188"/>
    </row>
    <row r="1455" spans="1:8" ht="60" x14ac:dyDescent="0.2">
      <c r="A1455" s="541"/>
      <c r="B1455" s="717"/>
      <c r="C1455" s="17" t="s">
        <v>3</v>
      </c>
      <c r="D1455" s="829"/>
      <c r="E1455" s="827"/>
      <c r="F1455" s="827"/>
      <c r="G1455" s="828"/>
      <c r="H1455" s="188"/>
    </row>
    <row r="1456" spans="1:8" x14ac:dyDescent="0.2">
      <c r="A1456" s="542"/>
      <c r="B1456" s="717"/>
      <c r="C1456" s="375" t="s">
        <v>103</v>
      </c>
      <c r="D1456" s="830"/>
      <c r="E1456" s="831"/>
      <c r="F1456" s="831"/>
      <c r="G1456" s="832"/>
      <c r="H1456" s="332"/>
    </row>
    <row r="1457" spans="1:8" ht="28.5" customHeight="1" x14ac:dyDescent="0.2">
      <c r="A1457" s="611" t="s">
        <v>1140</v>
      </c>
      <c r="B1457" s="612"/>
      <c r="C1457" s="612"/>
      <c r="D1457" s="612"/>
      <c r="E1457" s="612"/>
      <c r="F1457" s="612"/>
      <c r="G1457" s="612"/>
      <c r="H1457" s="613"/>
    </row>
    <row r="1458" spans="1:8" ht="15" customHeight="1" x14ac:dyDescent="0.2">
      <c r="A1458" s="603"/>
      <c r="B1458" s="660" t="s">
        <v>57</v>
      </c>
      <c r="C1458" s="45" t="s">
        <v>275</v>
      </c>
      <c r="D1458" s="208">
        <f>D1459+D1460+D1461+D1462</f>
        <v>158.1</v>
      </c>
      <c r="E1458" s="208">
        <f>E1459+E1460+E1461+E1462</f>
        <v>0</v>
      </c>
      <c r="F1458" s="127">
        <f>E1458/D1458*100</f>
        <v>0</v>
      </c>
      <c r="G1458" s="208">
        <f>G1459+G1460+G1461+G1462</f>
        <v>0</v>
      </c>
      <c r="H1458" s="188" t="s">
        <v>327</v>
      </c>
    </row>
    <row r="1459" spans="1:8" ht="42.75" x14ac:dyDescent="0.2">
      <c r="A1459" s="544"/>
      <c r="B1459" s="649"/>
      <c r="C1459" s="345" t="s">
        <v>8</v>
      </c>
      <c r="D1459" s="209">
        <f t="shared" ref="D1459:E1462" si="116">D1464</f>
        <v>0</v>
      </c>
      <c r="E1459" s="209">
        <f t="shared" si="116"/>
        <v>0</v>
      </c>
      <c r="F1459" s="127">
        <v>0</v>
      </c>
      <c r="G1459" s="209">
        <f>G1464</f>
        <v>0</v>
      </c>
      <c r="H1459" s="187"/>
    </row>
    <row r="1460" spans="1:8" ht="57" x14ac:dyDescent="0.2">
      <c r="A1460" s="544"/>
      <c r="B1460" s="649"/>
      <c r="C1460" s="286" t="s">
        <v>2</v>
      </c>
      <c r="D1460" s="209">
        <f t="shared" si="116"/>
        <v>0</v>
      </c>
      <c r="E1460" s="209">
        <f t="shared" si="116"/>
        <v>0</v>
      </c>
      <c r="F1460" s="128">
        <v>0</v>
      </c>
      <c r="G1460" s="209">
        <f>G1465</f>
        <v>0</v>
      </c>
      <c r="H1460" s="187"/>
    </row>
    <row r="1461" spans="1:8" ht="71.25" x14ac:dyDescent="0.2">
      <c r="A1461" s="544"/>
      <c r="B1461" s="649"/>
      <c r="C1461" s="286" t="s">
        <v>3</v>
      </c>
      <c r="D1461" s="209">
        <f t="shared" si="116"/>
        <v>158.1</v>
      </c>
      <c r="E1461" s="209">
        <f t="shared" si="116"/>
        <v>0</v>
      </c>
      <c r="F1461" s="127">
        <f>E1461/D1461*100</f>
        <v>0</v>
      </c>
      <c r="G1461" s="209">
        <f>G1466</f>
        <v>0</v>
      </c>
      <c r="H1461" s="187"/>
    </row>
    <row r="1462" spans="1:8" ht="28.5" x14ac:dyDescent="0.2">
      <c r="A1462" s="545"/>
      <c r="B1462" s="661"/>
      <c r="C1462" s="286" t="s">
        <v>103</v>
      </c>
      <c r="D1462" s="209">
        <f t="shared" si="116"/>
        <v>0</v>
      </c>
      <c r="E1462" s="209">
        <f t="shared" si="116"/>
        <v>0</v>
      </c>
      <c r="F1462" s="128">
        <v>0</v>
      </c>
      <c r="G1462" s="209">
        <f>G1467</f>
        <v>0</v>
      </c>
      <c r="H1462" s="187"/>
    </row>
    <row r="1463" spans="1:8" ht="15" customHeight="1" x14ac:dyDescent="0.2">
      <c r="A1463" s="602">
        <v>1</v>
      </c>
      <c r="B1463" s="721" t="s">
        <v>337</v>
      </c>
      <c r="C1463" s="2" t="s">
        <v>275</v>
      </c>
      <c r="D1463" s="210">
        <f>D1464+D1465+D1466+D1467</f>
        <v>158.1</v>
      </c>
      <c r="E1463" s="210">
        <f>E1464+E1465+E1466+E1467</f>
        <v>0</v>
      </c>
      <c r="F1463" s="133">
        <f>E1463/D1463*100</f>
        <v>0</v>
      </c>
      <c r="G1463" s="210">
        <f>G1464+G1465+G1466+G1467</f>
        <v>0</v>
      </c>
      <c r="H1463" s="188"/>
    </row>
    <row r="1464" spans="1:8" ht="45" x14ac:dyDescent="0.2">
      <c r="A1464" s="541"/>
      <c r="B1464" s="721"/>
      <c r="C1464" s="385" t="s">
        <v>8</v>
      </c>
      <c r="D1464" s="210">
        <f>D1469</f>
        <v>0</v>
      </c>
      <c r="E1464" s="3">
        <v>0</v>
      </c>
      <c r="F1464" s="129">
        <v>0</v>
      </c>
      <c r="G1464" s="384">
        <v>0</v>
      </c>
      <c r="H1464" s="188"/>
    </row>
    <row r="1465" spans="1:8" ht="60" x14ac:dyDescent="0.2">
      <c r="A1465" s="541"/>
      <c r="B1465" s="721"/>
      <c r="C1465" s="5" t="s">
        <v>2</v>
      </c>
      <c r="D1465" s="210">
        <f>D1470</f>
        <v>0</v>
      </c>
      <c r="E1465" s="3">
        <v>0</v>
      </c>
      <c r="F1465" s="133">
        <v>0</v>
      </c>
      <c r="G1465" s="4">
        <v>0</v>
      </c>
      <c r="H1465" s="188"/>
    </row>
    <row r="1466" spans="1:8" ht="60" x14ac:dyDescent="0.2">
      <c r="A1466" s="541"/>
      <c r="B1466" s="721"/>
      <c r="C1466" s="5" t="s">
        <v>3</v>
      </c>
      <c r="D1466" s="210">
        <f>D1471</f>
        <v>158.1</v>
      </c>
      <c r="E1466" s="3">
        <v>0</v>
      </c>
      <c r="F1466" s="133">
        <f>E1466/D1466*100</f>
        <v>0</v>
      </c>
      <c r="G1466" s="4">
        <v>0</v>
      </c>
      <c r="H1466" s="188"/>
    </row>
    <row r="1467" spans="1:8" x14ac:dyDescent="0.2">
      <c r="A1467" s="542"/>
      <c r="B1467" s="721"/>
      <c r="C1467" s="5" t="s">
        <v>103</v>
      </c>
      <c r="D1467" s="210">
        <f>D1472</f>
        <v>0</v>
      </c>
      <c r="E1467" s="3">
        <v>0</v>
      </c>
      <c r="F1467" s="133">
        <v>0</v>
      </c>
      <c r="G1467" s="4">
        <v>0</v>
      </c>
      <c r="H1467" s="188"/>
    </row>
    <row r="1468" spans="1:8" ht="45" customHeight="1" x14ac:dyDescent="0.2">
      <c r="A1468" s="602" t="s">
        <v>11</v>
      </c>
      <c r="B1468" s="713" t="s">
        <v>338</v>
      </c>
      <c r="C1468" s="6" t="s">
        <v>275</v>
      </c>
      <c r="D1468" s="210">
        <f>D1469+D1470+D1471+D1472</f>
        <v>158.1</v>
      </c>
      <c r="E1468" s="210">
        <f>E1469+E1470+E1471+E1472</f>
        <v>0</v>
      </c>
      <c r="F1468" s="133">
        <f>E1468/D1468*100</f>
        <v>0</v>
      </c>
      <c r="G1468" s="210">
        <f>G1469+G1470+G1471+G1472</f>
        <v>0</v>
      </c>
      <c r="H1468" s="188"/>
    </row>
    <row r="1469" spans="1:8" ht="45" x14ac:dyDescent="0.2">
      <c r="A1469" s="541"/>
      <c r="B1469" s="821"/>
      <c r="C1469" s="365" t="s">
        <v>8</v>
      </c>
      <c r="D1469" s="211">
        <f t="shared" ref="D1469:E1472" si="117">D1479</f>
        <v>0</v>
      </c>
      <c r="E1469" s="211">
        <f t="shared" si="117"/>
        <v>0</v>
      </c>
      <c r="F1469" s="133">
        <v>0</v>
      </c>
      <c r="G1469" s="211">
        <f>G1479</f>
        <v>0</v>
      </c>
      <c r="H1469" s="188"/>
    </row>
    <row r="1470" spans="1:8" ht="60" x14ac:dyDescent="0.2">
      <c r="A1470" s="541"/>
      <c r="B1470" s="821"/>
      <c r="C1470" s="17" t="s">
        <v>2</v>
      </c>
      <c r="D1470" s="211">
        <f t="shared" si="117"/>
        <v>0</v>
      </c>
      <c r="E1470" s="211">
        <f t="shared" si="117"/>
        <v>0</v>
      </c>
      <c r="F1470" s="129">
        <v>0</v>
      </c>
      <c r="G1470" s="211">
        <f>G1480</f>
        <v>0</v>
      </c>
      <c r="H1470" s="188"/>
    </row>
    <row r="1471" spans="1:8" ht="60" x14ac:dyDescent="0.2">
      <c r="A1471" s="541"/>
      <c r="B1471" s="821"/>
      <c r="C1471" s="17" t="s">
        <v>3</v>
      </c>
      <c r="D1471" s="211">
        <f t="shared" si="117"/>
        <v>158.1</v>
      </c>
      <c r="E1471" s="211">
        <f t="shared" si="117"/>
        <v>0</v>
      </c>
      <c r="F1471" s="133">
        <v>0</v>
      </c>
      <c r="G1471" s="211">
        <f>G1481</f>
        <v>0</v>
      </c>
      <c r="H1471" s="188"/>
    </row>
    <row r="1472" spans="1:8" x14ac:dyDescent="0.2">
      <c r="A1472" s="542"/>
      <c r="B1472" s="822"/>
      <c r="C1472" s="17" t="s">
        <v>103</v>
      </c>
      <c r="D1472" s="211">
        <f t="shared" si="117"/>
        <v>0</v>
      </c>
      <c r="E1472" s="211">
        <f t="shared" si="117"/>
        <v>0</v>
      </c>
      <c r="F1472" s="140">
        <v>0</v>
      </c>
      <c r="G1472" s="211">
        <f>G1482</f>
        <v>0</v>
      </c>
      <c r="H1472" s="188"/>
    </row>
    <row r="1473" spans="1:8" ht="15" customHeight="1" x14ac:dyDescent="0.2">
      <c r="A1473" s="602" t="s">
        <v>12</v>
      </c>
      <c r="B1473" s="716" t="s">
        <v>339</v>
      </c>
      <c r="C1473" s="6" t="s">
        <v>275</v>
      </c>
      <c r="D1473" s="824" t="s">
        <v>322</v>
      </c>
      <c r="E1473" s="825"/>
      <c r="F1473" s="825"/>
      <c r="G1473" s="826"/>
      <c r="H1473" s="190"/>
    </row>
    <row r="1474" spans="1:8" ht="45" x14ac:dyDescent="0.2">
      <c r="A1474" s="541"/>
      <c r="B1474" s="821"/>
      <c r="C1474" s="365" t="s">
        <v>8</v>
      </c>
      <c r="D1474" s="825"/>
      <c r="E1474" s="825"/>
      <c r="F1474" s="825"/>
      <c r="G1474" s="826"/>
      <c r="H1474" s="190"/>
    </row>
    <row r="1475" spans="1:8" ht="60" x14ac:dyDescent="0.2">
      <c r="A1475" s="541"/>
      <c r="B1475" s="821"/>
      <c r="C1475" s="17" t="s">
        <v>2</v>
      </c>
      <c r="D1475" s="825"/>
      <c r="E1475" s="825"/>
      <c r="F1475" s="825"/>
      <c r="G1475" s="826"/>
      <c r="H1475" s="190"/>
    </row>
    <row r="1476" spans="1:8" ht="60" x14ac:dyDescent="0.2">
      <c r="A1476" s="541"/>
      <c r="B1476" s="821"/>
      <c r="C1476" s="17" t="s">
        <v>3</v>
      </c>
      <c r="D1476" s="825"/>
      <c r="E1476" s="825"/>
      <c r="F1476" s="825"/>
      <c r="G1476" s="826"/>
      <c r="H1476" s="190"/>
    </row>
    <row r="1477" spans="1:8" x14ac:dyDescent="0.2">
      <c r="A1477" s="542"/>
      <c r="B1477" s="822"/>
      <c r="C1477" s="17" t="s">
        <v>103</v>
      </c>
      <c r="D1477" s="825"/>
      <c r="E1477" s="825"/>
      <c r="F1477" s="825"/>
      <c r="G1477" s="826"/>
      <c r="H1477" s="190"/>
    </row>
    <row r="1478" spans="1:8" ht="15" customHeight="1" x14ac:dyDescent="0.2">
      <c r="A1478" s="602" t="s">
        <v>107</v>
      </c>
      <c r="B1478" s="716" t="s">
        <v>340</v>
      </c>
      <c r="C1478" s="6" t="s">
        <v>275</v>
      </c>
      <c r="D1478" s="212">
        <v>158.1</v>
      </c>
      <c r="E1478" s="212">
        <v>0</v>
      </c>
      <c r="F1478" s="133">
        <f>E1478/D1478*100</f>
        <v>0</v>
      </c>
      <c r="G1478" s="15">
        <v>0</v>
      </c>
      <c r="H1478" s="188"/>
    </row>
    <row r="1479" spans="1:8" ht="45" x14ac:dyDescent="0.2">
      <c r="A1479" s="541"/>
      <c r="B1479" s="717"/>
      <c r="C1479" s="365" t="s">
        <v>8</v>
      </c>
      <c r="D1479" s="213">
        <v>0</v>
      </c>
      <c r="E1479" s="213">
        <v>0</v>
      </c>
      <c r="F1479" s="214">
        <v>0</v>
      </c>
      <c r="G1479" s="3">
        <v>0</v>
      </c>
      <c r="H1479" s="188"/>
    </row>
    <row r="1480" spans="1:8" ht="60" x14ac:dyDescent="0.2">
      <c r="A1480" s="541"/>
      <c r="B1480" s="717"/>
      <c r="C1480" s="17" t="s">
        <v>2</v>
      </c>
      <c r="D1480" s="213">
        <v>0</v>
      </c>
      <c r="E1480" s="213">
        <v>0</v>
      </c>
      <c r="F1480" s="214">
        <v>0</v>
      </c>
      <c r="G1480" s="3">
        <v>0</v>
      </c>
      <c r="H1480" s="188"/>
    </row>
    <row r="1481" spans="1:8" ht="60" x14ac:dyDescent="0.2">
      <c r="A1481" s="541"/>
      <c r="B1481" s="717"/>
      <c r="C1481" s="17" t="s">
        <v>3</v>
      </c>
      <c r="D1481" s="213">
        <v>158.1</v>
      </c>
      <c r="E1481" s="213">
        <v>0</v>
      </c>
      <c r="F1481" s="133">
        <f>E1481/D1481*100</f>
        <v>0</v>
      </c>
      <c r="G1481" s="3">
        <v>0</v>
      </c>
      <c r="H1481" s="188"/>
    </row>
    <row r="1482" spans="1:8" x14ac:dyDescent="0.2">
      <c r="A1482" s="542"/>
      <c r="B1482" s="717"/>
      <c r="C1482" s="221" t="s">
        <v>103</v>
      </c>
      <c r="D1482" s="215">
        <v>0</v>
      </c>
      <c r="E1482" s="215">
        <v>0</v>
      </c>
      <c r="F1482" s="216">
        <v>0</v>
      </c>
      <c r="G1482" s="7">
        <v>0</v>
      </c>
      <c r="H1482" s="332"/>
    </row>
    <row r="1483" spans="1:8" ht="30" customHeight="1" x14ac:dyDescent="0.2">
      <c r="A1483" s="611" t="s">
        <v>1141</v>
      </c>
      <c r="B1483" s="612"/>
      <c r="C1483" s="612"/>
      <c r="D1483" s="612"/>
      <c r="E1483" s="612"/>
      <c r="F1483" s="612"/>
      <c r="G1483" s="612"/>
      <c r="H1483" s="613"/>
    </row>
    <row r="1484" spans="1:8" ht="15" customHeight="1" x14ac:dyDescent="0.2">
      <c r="A1484" s="603"/>
      <c r="B1484" s="660" t="s">
        <v>57</v>
      </c>
      <c r="C1484" s="45" t="s">
        <v>275</v>
      </c>
      <c r="D1484" s="833" t="s">
        <v>322</v>
      </c>
      <c r="E1484" s="834"/>
      <c r="F1484" s="834"/>
      <c r="G1484" s="835"/>
      <c r="H1484" s="186"/>
    </row>
    <row r="1485" spans="1:8" ht="42.75" x14ac:dyDescent="0.2">
      <c r="A1485" s="544"/>
      <c r="B1485" s="649"/>
      <c r="C1485" s="345" t="s">
        <v>8</v>
      </c>
      <c r="D1485" s="836"/>
      <c r="E1485" s="837"/>
      <c r="F1485" s="837"/>
      <c r="G1485" s="828"/>
      <c r="H1485" s="187"/>
    </row>
    <row r="1486" spans="1:8" ht="57" x14ac:dyDescent="0.2">
      <c r="A1486" s="544"/>
      <c r="B1486" s="649"/>
      <c r="C1486" s="286" t="s">
        <v>2</v>
      </c>
      <c r="D1486" s="836"/>
      <c r="E1486" s="837"/>
      <c r="F1486" s="837"/>
      <c r="G1486" s="828"/>
      <c r="H1486" s="187"/>
    </row>
    <row r="1487" spans="1:8" ht="71.25" x14ac:dyDescent="0.2">
      <c r="A1487" s="544"/>
      <c r="B1487" s="649"/>
      <c r="C1487" s="286" t="s">
        <v>3</v>
      </c>
      <c r="D1487" s="836"/>
      <c r="E1487" s="837"/>
      <c r="F1487" s="837"/>
      <c r="G1487" s="828"/>
      <c r="H1487" s="187"/>
    </row>
    <row r="1488" spans="1:8" ht="28.5" x14ac:dyDescent="0.2">
      <c r="A1488" s="545"/>
      <c r="B1488" s="661"/>
      <c r="C1488" s="286" t="s">
        <v>103</v>
      </c>
      <c r="D1488" s="836"/>
      <c r="E1488" s="837"/>
      <c r="F1488" s="837"/>
      <c r="G1488" s="828"/>
      <c r="H1488" s="187"/>
    </row>
    <row r="1489" spans="1:8" ht="15" customHeight="1" x14ac:dyDescent="0.2">
      <c r="A1489" s="602">
        <v>1</v>
      </c>
      <c r="B1489" s="721" t="s">
        <v>905</v>
      </c>
      <c r="C1489" s="2" t="s">
        <v>275</v>
      </c>
      <c r="D1489" s="824" t="s">
        <v>322</v>
      </c>
      <c r="E1489" s="825"/>
      <c r="F1489" s="825"/>
      <c r="G1489" s="826"/>
      <c r="H1489" s="190"/>
    </row>
    <row r="1490" spans="1:8" ht="45" x14ac:dyDescent="0.2">
      <c r="A1490" s="541"/>
      <c r="B1490" s="721"/>
      <c r="C1490" s="385" t="s">
        <v>8</v>
      </c>
      <c r="D1490" s="825"/>
      <c r="E1490" s="825"/>
      <c r="F1490" s="825"/>
      <c r="G1490" s="826"/>
      <c r="H1490" s="190"/>
    </row>
    <row r="1491" spans="1:8" ht="60" x14ac:dyDescent="0.2">
      <c r="A1491" s="541"/>
      <c r="B1491" s="721"/>
      <c r="C1491" s="5" t="s">
        <v>2</v>
      </c>
      <c r="D1491" s="825"/>
      <c r="E1491" s="825"/>
      <c r="F1491" s="825"/>
      <c r="G1491" s="826"/>
      <c r="H1491" s="190"/>
    </row>
    <row r="1492" spans="1:8" ht="60" x14ac:dyDescent="0.2">
      <c r="A1492" s="541"/>
      <c r="B1492" s="721"/>
      <c r="C1492" s="5" t="s">
        <v>3</v>
      </c>
      <c r="D1492" s="825"/>
      <c r="E1492" s="825"/>
      <c r="F1492" s="825"/>
      <c r="G1492" s="826"/>
      <c r="H1492" s="190"/>
    </row>
    <row r="1493" spans="1:8" x14ac:dyDescent="0.2">
      <c r="A1493" s="542"/>
      <c r="B1493" s="721"/>
      <c r="C1493" s="5" t="s">
        <v>103</v>
      </c>
      <c r="D1493" s="825"/>
      <c r="E1493" s="825"/>
      <c r="F1493" s="825"/>
      <c r="G1493" s="826"/>
      <c r="H1493" s="190"/>
    </row>
    <row r="1494" spans="1:8" ht="15" customHeight="1" x14ac:dyDescent="0.2">
      <c r="A1494" s="602" t="s">
        <v>11</v>
      </c>
      <c r="B1494" s="807" t="s">
        <v>341</v>
      </c>
      <c r="C1494" s="2" t="s">
        <v>275</v>
      </c>
      <c r="D1494" s="812" t="s">
        <v>322</v>
      </c>
      <c r="E1494" s="838"/>
      <c r="F1494" s="838"/>
      <c r="G1494" s="839"/>
      <c r="H1494" s="190"/>
    </row>
    <row r="1495" spans="1:8" ht="45" x14ac:dyDescent="0.2">
      <c r="A1495" s="541"/>
      <c r="B1495" s="807"/>
      <c r="C1495" s="385" t="s">
        <v>8</v>
      </c>
      <c r="D1495" s="829"/>
      <c r="E1495" s="827"/>
      <c r="F1495" s="827"/>
      <c r="G1495" s="840"/>
      <c r="H1495" s="190"/>
    </row>
    <row r="1496" spans="1:8" ht="60" x14ac:dyDescent="0.2">
      <c r="A1496" s="541"/>
      <c r="B1496" s="807"/>
      <c r="C1496" s="5" t="s">
        <v>2</v>
      </c>
      <c r="D1496" s="829"/>
      <c r="E1496" s="827"/>
      <c r="F1496" s="827"/>
      <c r="G1496" s="840"/>
      <c r="H1496" s="190"/>
    </row>
    <row r="1497" spans="1:8" ht="60" x14ac:dyDescent="0.2">
      <c r="A1497" s="541"/>
      <c r="B1497" s="807"/>
      <c r="C1497" s="5" t="s">
        <v>3</v>
      </c>
      <c r="D1497" s="829"/>
      <c r="E1497" s="827"/>
      <c r="F1497" s="827"/>
      <c r="G1497" s="840"/>
      <c r="H1497" s="190"/>
    </row>
    <row r="1498" spans="1:8" x14ac:dyDescent="0.2">
      <c r="A1498" s="542"/>
      <c r="B1498" s="807"/>
      <c r="C1498" s="5" t="s">
        <v>103</v>
      </c>
      <c r="D1498" s="830"/>
      <c r="E1498" s="831"/>
      <c r="F1498" s="831"/>
      <c r="G1498" s="841"/>
      <c r="H1498" s="190"/>
    </row>
    <row r="1499" spans="1:8" ht="15" customHeight="1" x14ac:dyDescent="0.2">
      <c r="A1499" s="602" t="s">
        <v>12</v>
      </c>
      <c r="B1499" s="807" t="s">
        <v>342</v>
      </c>
      <c r="C1499" s="2" t="s">
        <v>275</v>
      </c>
      <c r="D1499" s="812" t="s">
        <v>322</v>
      </c>
      <c r="E1499" s="813"/>
      <c r="F1499" s="813"/>
      <c r="G1499" s="814"/>
      <c r="H1499" s="190"/>
    </row>
    <row r="1500" spans="1:8" ht="45" x14ac:dyDescent="0.2">
      <c r="A1500" s="541"/>
      <c r="B1500" s="807"/>
      <c r="C1500" s="385" t="s">
        <v>8</v>
      </c>
      <c r="D1500" s="815"/>
      <c r="E1500" s="816"/>
      <c r="F1500" s="816"/>
      <c r="G1500" s="817"/>
      <c r="H1500" s="190"/>
    </row>
    <row r="1501" spans="1:8" ht="60" x14ac:dyDescent="0.2">
      <c r="A1501" s="541"/>
      <c r="B1501" s="807"/>
      <c r="C1501" s="5" t="s">
        <v>2</v>
      </c>
      <c r="D1501" s="815"/>
      <c r="E1501" s="816"/>
      <c r="F1501" s="816"/>
      <c r="G1501" s="817"/>
      <c r="H1501" s="190"/>
    </row>
    <row r="1502" spans="1:8" ht="60" x14ac:dyDescent="0.2">
      <c r="A1502" s="541"/>
      <c r="B1502" s="807"/>
      <c r="C1502" s="5" t="s">
        <v>3</v>
      </c>
      <c r="D1502" s="815"/>
      <c r="E1502" s="816"/>
      <c r="F1502" s="816"/>
      <c r="G1502" s="817"/>
      <c r="H1502" s="190"/>
    </row>
    <row r="1503" spans="1:8" x14ac:dyDescent="0.2">
      <c r="A1503" s="542"/>
      <c r="B1503" s="807"/>
      <c r="C1503" s="5" t="s">
        <v>103</v>
      </c>
      <c r="D1503" s="818"/>
      <c r="E1503" s="819"/>
      <c r="F1503" s="819"/>
      <c r="G1503" s="820"/>
      <c r="H1503" s="190"/>
    </row>
    <row r="1504" spans="1:8" ht="15" customHeight="1" x14ac:dyDescent="0.2">
      <c r="A1504" s="602" t="s">
        <v>107</v>
      </c>
      <c r="B1504" s="807" t="s">
        <v>343</v>
      </c>
      <c r="C1504" s="2" t="s">
        <v>275</v>
      </c>
      <c r="D1504" s="812" t="s">
        <v>322</v>
      </c>
      <c r="E1504" s="813"/>
      <c r="F1504" s="813"/>
      <c r="G1504" s="814"/>
      <c r="H1504" s="190"/>
    </row>
    <row r="1505" spans="1:8" ht="45" x14ac:dyDescent="0.2">
      <c r="A1505" s="541"/>
      <c r="B1505" s="807"/>
      <c r="C1505" s="385" t="s">
        <v>8</v>
      </c>
      <c r="D1505" s="815"/>
      <c r="E1505" s="816"/>
      <c r="F1505" s="816"/>
      <c r="G1505" s="817"/>
      <c r="H1505" s="190"/>
    </row>
    <row r="1506" spans="1:8" ht="60" x14ac:dyDescent="0.2">
      <c r="A1506" s="541"/>
      <c r="B1506" s="807"/>
      <c r="C1506" s="5" t="s">
        <v>2</v>
      </c>
      <c r="D1506" s="815"/>
      <c r="E1506" s="816"/>
      <c r="F1506" s="816"/>
      <c r="G1506" s="817"/>
      <c r="H1506" s="190"/>
    </row>
    <row r="1507" spans="1:8" ht="60" x14ac:dyDescent="0.2">
      <c r="A1507" s="541"/>
      <c r="B1507" s="807"/>
      <c r="C1507" s="5" t="s">
        <v>3</v>
      </c>
      <c r="D1507" s="815"/>
      <c r="E1507" s="816"/>
      <c r="F1507" s="816"/>
      <c r="G1507" s="817"/>
      <c r="H1507" s="190"/>
    </row>
    <row r="1508" spans="1:8" x14ac:dyDescent="0.2">
      <c r="A1508" s="542"/>
      <c r="B1508" s="808"/>
      <c r="C1508" s="375" t="s">
        <v>103</v>
      </c>
      <c r="D1508" s="818"/>
      <c r="E1508" s="819"/>
      <c r="F1508" s="819"/>
      <c r="G1508" s="820"/>
      <c r="H1508" s="195"/>
    </row>
    <row r="1509" spans="1:8" ht="41.25" customHeight="1" x14ac:dyDescent="0.2">
      <c r="A1509" s="611" t="s">
        <v>1142</v>
      </c>
      <c r="B1509" s="612"/>
      <c r="C1509" s="612"/>
      <c r="D1509" s="612"/>
      <c r="E1509" s="612"/>
      <c r="F1509" s="612"/>
      <c r="G1509" s="612"/>
      <c r="H1509" s="613"/>
    </row>
    <row r="1510" spans="1:8" ht="15" customHeight="1" x14ac:dyDescent="0.2">
      <c r="A1510" s="603"/>
      <c r="B1510" s="660" t="s">
        <v>57</v>
      </c>
      <c r="C1510" s="45" t="s">
        <v>275</v>
      </c>
      <c r="D1510" s="208">
        <f>D1511+D1512+D1513+D1514</f>
        <v>50000</v>
      </c>
      <c r="E1510" s="208">
        <f>E1511+E1512+E1513+E1514</f>
        <v>49715.199999999997</v>
      </c>
      <c r="F1510" s="127">
        <f>E1510/D1510*100</f>
        <v>99.430399999999992</v>
      </c>
      <c r="G1510" s="208">
        <f>G1511+G1512+G1513+G1514</f>
        <v>49715.199999999997</v>
      </c>
      <c r="H1510" s="252"/>
    </row>
    <row r="1511" spans="1:8" ht="42.75" x14ac:dyDescent="0.2">
      <c r="A1511" s="544"/>
      <c r="B1511" s="649"/>
      <c r="C1511" s="345" t="s">
        <v>8</v>
      </c>
      <c r="D1511" s="209">
        <f t="shared" ref="D1511:E1514" si="118">D1516</f>
        <v>0</v>
      </c>
      <c r="E1511" s="209">
        <f t="shared" si="118"/>
        <v>0</v>
      </c>
      <c r="F1511" s="127">
        <v>0</v>
      </c>
      <c r="G1511" s="209">
        <f>G1516</f>
        <v>0</v>
      </c>
      <c r="H1511" s="191"/>
    </row>
    <row r="1512" spans="1:8" ht="57" x14ac:dyDescent="0.2">
      <c r="A1512" s="544"/>
      <c r="B1512" s="649"/>
      <c r="C1512" s="286" t="s">
        <v>2</v>
      </c>
      <c r="D1512" s="209">
        <f t="shared" si="118"/>
        <v>0</v>
      </c>
      <c r="E1512" s="209">
        <f t="shared" si="118"/>
        <v>0</v>
      </c>
      <c r="F1512" s="128">
        <v>0</v>
      </c>
      <c r="G1512" s="209">
        <f>G1517</f>
        <v>0</v>
      </c>
      <c r="H1512" s="191"/>
    </row>
    <row r="1513" spans="1:8" ht="51" customHeight="1" x14ac:dyDescent="0.2">
      <c r="A1513" s="544"/>
      <c r="B1513" s="649"/>
      <c r="C1513" s="286" t="s">
        <v>3</v>
      </c>
      <c r="D1513" s="209">
        <f t="shared" si="118"/>
        <v>50000</v>
      </c>
      <c r="E1513" s="209">
        <f t="shared" si="118"/>
        <v>49715.199999999997</v>
      </c>
      <c r="F1513" s="127">
        <f>E1513/D1513*100</f>
        <v>99.430399999999992</v>
      </c>
      <c r="G1513" s="209">
        <f>G1518</f>
        <v>49715.199999999997</v>
      </c>
      <c r="H1513" s="191"/>
    </row>
    <row r="1514" spans="1:8" ht="28.5" x14ac:dyDescent="0.2">
      <c r="A1514" s="545"/>
      <c r="B1514" s="661"/>
      <c r="C1514" s="286" t="s">
        <v>103</v>
      </c>
      <c r="D1514" s="209">
        <f t="shared" si="118"/>
        <v>0</v>
      </c>
      <c r="E1514" s="209">
        <f t="shared" si="118"/>
        <v>0</v>
      </c>
      <c r="F1514" s="128">
        <v>0</v>
      </c>
      <c r="G1514" s="209">
        <f>G1519</f>
        <v>0</v>
      </c>
      <c r="H1514" s="191"/>
    </row>
    <row r="1515" spans="1:8" ht="15" customHeight="1" x14ac:dyDescent="0.2">
      <c r="A1515" s="602">
        <v>1</v>
      </c>
      <c r="B1515" s="721" t="s">
        <v>344</v>
      </c>
      <c r="C1515" s="2" t="s">
        <v>275</v>
      </c>
      <c r="D1515" s="210">
        <f>D1516+D1517+D1518+D1519</f>
        <v>50000</v>
      </c>
      <c r="E1515" s="210">
        <f>E1516+E1517+E1518+E1519</f>
        <v>49715.199999999997</v>
      </c>
      <c r="F1515" s="133">
        <f>E1515/D1515*100</f>
        <v>99.430399999999992</v>
      </c>
      <c r="G1515" s="210">
        <f>G1516+G1517+G1518+G1519</f>
        <v>49715.199999999997</v>
      </c>
      <c r="H1515" s="192"/>
    </row>
    <row r="1516" spans="1:8" ht="45" x14ac:dyDescent="0.2">
      <c r="A1516" s="541"/>
      <c r="B1516" s="721"/>
      <c r="C1516" s="385" t="s">
        <v>8</v>
      </c>
      <c r="D1516" s="210">
        <f t="shared" ref="D1516:E1519" si="119">D1521</f>
        <v>0</v>
      </c>
      <c r="E1516" s="210">
        <f t="shared" si="119"/>
        <v>0</v>
      </c>
      <c r="F1516" s="129">
        <v>0</v>
      </c>
      <c r="G1516" s="210">
        <f>G1521</f>
        <v>0</v>
      </c>
      <c r="H1516" s="192"/>
    </row>
    <row r="1517" spans="1:8" ht="60" x14ac:dyDescent="0.2">
      <c r="A1517" s="541"/>
      <c r="B1517" s="721"/>
      <c r="C1517" s="5" t="s">
        <v>2</v>
      </c>
      <c r="D1517" s="210">
        <f t="shared" si="119"/>
        <v>0</v>
      </c>
      <c r="E1517" s="210">
        <f t="shared" si="119"/>
        <v>0</v>
      </c>
      <c r="F1517" s="133">
        <v>0</v>
      </c>
      <c r="G1517" s="210">
        <f>G1522</f>
        <v>0</v>
      </c>
      <c r="H1517" s="192"/>
    </row>
    <row r="1518" spans="1:8" ht="60" x14ac:dyDescent="0.2">
      <c r="A1518" s="541"/>
      <c r="B1518" s="721"/>
      <c r="C1518" s="5" t="s">
        <v>3</v>
      </c>
      <c r="D1518" s="210">
        <f t="shared" si="119"/>
        <v>50000</v>
      </c>
      <c r="E1518" s="210">
        <f t="shared" si="119"/>
        <v>49715.199999999997</v>
      </c>
      <c r="F1518" s="133">
        <f>E1518/D1518*100</f>
        <v>99.430399999999992</v>
      </c>
      <c r="G1518" s="210">
        <f>G1523</f>
        <v>49715.199999999997</v>
      </c>
      <c r="H1518" s="192"/>
    </row>
    <row r="1519" spans="1:8" x14ac:dyDescent="0.2">
      <c r="A1519" s="542"/>
      <c r="B1519" s="721"/>
      <c r="C1519" s="5" t="s">
        <v>103</v>
      </c>
      <c r="D1519" s="210">
        <f t="shared" si="119"/>
        <v>0</v>
      </c>
      <c r="E1519" s="210">
        <f t="shared" si="119"/>
        <v>0</v>
      </c>
      <c r="F1519" s="133">
        <v>0</v>
      </c>
      <c r="G1519" s="210">
        <f>G1524</f>
        <v>0</v>
      </c>
      <c r="H1519" s="192"/>
    </row>
    <row r="1520" spans="1:8" ht="30.75" customHeight="1" x14ac:dyDescent="0.2">
      <c r="A1520" s="602" t="s">
        <v>11</v>
      </c>
      <c r="B1520" s="803" t="s">
        <v>345</v>
      </c>
      <c r="C1520" s="2" t="s">
        <v>275</v>
      </c>
      <c r="D1520" s="210">
        <f>D1521+D1522+D1523+D1524</f>
        <v>50000</v>
      </c>
      <c r="E1520" s="210">
        <f>E1521+E1522+E1523+E1524</f>
        <v>49715.199999999997</v>
      </c>
      <c r="F1520" s="133">
        <f>E1520/D1520*100</f>
        <v>99.430399999999992</v>
      </c>
      <c r="G1520" s="210">
        <f>G1521+G1522+G1523+G1524</f>
        <v>49715.199999999997</v>
      </c>
      <c r="H1520" s="984" t="s">
        <v>962</v>
      </c>
    </row>
    <row r="1521" spans="1:8" ht="45" x14ac:dyDescent="0.2">
      <c r="A1521" s="541"/>
      <c r="B1521" s="803"/>
      <c r="C1521" s="385" t="s">
        <v>8</v>
      </c>
      <c r="D1521" s="210">
        <f>D1526+D1531</f>
        <v>0</v>
      </c>
      <c r="E1521" s="3">
        <v>0</v>
      </c>
      <c r="F1521" s="133">
        <v>0</v>
      </c>
      <c r="G1521" s="384">
        <v>0</v>
      </c>
      <c r="H1521" s="985"/>
    </row>
    <row r="1522" spans="1:8" ht="45" customHeight="1" x14ac:dyDescent="0.2">
      <c r="A1522" s="541"/>
      <c r="B1522" s="803"/>
      <c r="C1522" s="5" t="s">
        <v>2</v>
      </c>
      <c r="D1522" s="210">
        <f>D1527+D1532</f>
        <v>0</v>
      </c>
      <c r="E1522" s="3">
        <v>0</v>
      </c>
      <c r="F1522" s="129">
        <v>0</v>
      </c>
      <c r="G1522" s="4">
        <v>0</v>
      </c>
      <c r="H1522" s="985"/>
    </row>
    <row r="1523" spans="1:8" ht="45" customHeight="1" x14ac:dyDescent="0.2">
      <c r="A1523" s="541"/>
      <c r="B1523" s="803"/>
      <c r="C1523" s="5" t="s">
        <v>3</v>
      </c>
      <c r="D1523" s="210">
        <f>D1528+D1533</f>
        <v>50000</v>
      </c>
      <c r="E1523" s="3">
        <v>49715.199999999997</v>
      </c>
      <c r="F1523" s="133">
        <f>E1523/D1523*100</f>
        <v>99.430399999999992</v>
      </c>
      <c r="G1523" s="4">
        <v>49715.199999999997</v>
      </c>
      <c r="H1523" s="985"/>
    </row>
    <row r="1524" spans="1:8" x14ac:dyDescent="0.2">
      <c r="A1524" s="542"/>
      <c r="B1524" s="803"/>
      <c r="C1524" s="5" t="s">
        <v>103</v>
      </c>
      <c r="D1524" s="210">
        <f>D1529+D1534</f>
        <v>0</v>
      </c>
      <c r="E1524" s="3">
        <v>0</v>
      </c>
      <c r="F1524" s="129">
        <v>0</v>
      </c>
      <c r="G1524" s="4">
        <v>0</v>
      </c>
      <c r="H1524" s="986"/>
    </row>
    <row r="1525" spans="1:8" ht="15" customHeight="1" x14ac:dyDescent="0.2">
      <c r="A1525" s="602" t="s">
        <v>12</v>
      </c>
      <c r="B1525" s="716" t="s">
        <v>346</v>
      </c>
      <c r="C1525" s="2" t="s">
        <v>275</v>
      </c>
      <c r="D1525" s="210">
        <v>50000</v>
      </c>
      <c r="E1525" s="3">
        <v>49715.199999999997</v>
      </c>
      <c r="F1525" s="133">
        <f>E1525/D1525*100</f>
        <v>99.430399999999992</v>
      </c>
      <c r="G1525" s="4">
        <v>49715.199999999997</v>
      </c>
      <c r="H1525" s="192"/>
    </row>
    <row r="1526" spans="1:8" ht="45" x14ac:dyDescent="0.2">
      <c r="A1526" s="541"/>
      <c r="B1526" s="717"/>
      <c r="C1526" s="385" t="s">
        <v>8</v>
      </c>
      <c r="D1526" s="210">
        <v>0</v>
      </c>
      <c r="E1526" s="3">
        <v>0</v>
      </c>
      <c r="F1526" s="129">
        <v>0</v>
      </c>
      <c r="G1526" s="384">
        <v>0</v>
      </c>
      <c r="H1526" s="188"/>
    </row>
    <row r="1527" spans="1:8" ht="60" x14ac:dyDescent="0.2">
      <c r="A1527" s="541"/>
      <c r="B1527" s="717"/>
      <c r="C1527" s="5" t="s">
        <v>2</v>
      </c>
      <c r="D1527" s="210">
        <v>0</v>
      </c>
      <c r="E1527" s="3">
        <v>0</v>
      </c>
      <c r="F1527" s="133">
        <v>0</v>
      </c>
      <c r="G1527" s="4">
        <v>0</v>
      </c>
      <c r="H1527" s="188"/>
    </row>
    <row r="1528" spans="1:8" ht="60" x14ac:dyDescent="0.2">
      <c r="A1528" s="541"/>
      <c r="B1528" s="717"/>
      <c r="C1528" s="5" t="s">
        <v>3</v>
      </c>
      <c r="D1528" s="210">
        <v>50000</v>
      </c>
      <c r="E1528" s="3">
        <v>49715.199999999997</v>
      </c>
      <c r="F1528" s="133">
        <f>E1528/D1528*100</f>
        <v>99.430399999999992</v>
      </c>
      <c r="G1528" s="4">
        <v>49715.199999999997</v>
      </c>
      <c r="H1528" s="188"/>
    </row>
    <row r="1529" spans="1:8" x14ac:dyDescent="0.2">
      <c r="A1529" s="542"/>
      <c r="B1529" s="717"/>
      <c r="C1529" s="375" t="s">
        <v>103</v>
      </c>
      <c r="D1529" s="211">
        <v>0</v>
      </c>
      <c r="E1529" s="7">
        <v>0</v>
      </c>
      <c r="F1529" s="139">
        <v>0</v>
      </c>
      <c r="G1529" s="361">
        <v>0</v>
      </c>
      <c r="H1529" s="332"/>
    </row>
    <row r="1530" spans="1:8" ht="15" customHeight="1" x14ac:dyDescent="0.2">
      <c r="A1530" s="602" t="s">
        <v>107</v>
      </c>
      <c r="B1530" s="804" t="s">
        <v>347</v>
      </c>
      <c r="C1530" s="2" t="s">
        <v>275</v>
      </c>
      <c r="D1530" s="210">
        <v>0</v>
      </c>
      <c r="E1530" s="90">
        <v>0</v>
      </c>
      <c r="F1530" s="131">
        <v>0</v>
      </c>
      <c r="G1530" s="4">
        <v>0</v>
      </c>
      <c r="H1530" s="253"/>
    </row>
    <row r="1531" spans="1:8" ht="45" x14ac:dyDescent="0.2">
      <c r="A1531" s="541"/>
      <c r="B1531" s="805"/>
      <c r="C1531" s="385" t="s">
        <v>8</v>
      </c>
      <c r="D1531" s="210">
        <v>0</v>
      </c>
      <c r="E1531" s="3">
        <v>0</v>
      </c>
      <c r="F1531" s="133">
        <v>0</v>
      </c>
      <c r="G1531" s="384">
        <v>0</v>
      </c>
      <c r="H1531" s="253"/>
    </row>
    <row r="1532" spans="1:8" ht="60" x14ac:dyDescent="0.2">
      <c r="A1532" s="541"/>
      <c r="B1532" s="805"/>
      <c r="C1532" s="5" t="s">
        <v>2</v>
      </c>
      <c r="D1532" s="210">
        <v>0</v>
      </c>
      <c r="E1532" s="3">
        <v>0</v>
      </c>
      <c r="F1532" s="133">
        <v>0</v>
      </c>
      <c r="G1532" s="4">
        <v>0</v>
      </c>
      <c r="H1532" s="253"/>
    </row>
    <row r="1533" spans="1:8" ht="60" x14ac:dyDescent="0.2">
      <c r="A1533" s="541"/>
      <c r="B1533" s="805"/>
      <c r="C1533" s="375" t="s">
        <v>3</v>
      </c>
      <c r="D1533" s="210">
        <v>0</v>
      </c>
      <c r="E1533" s="3">
        <v>0</v>
      </c>
      <c r="F1533" s="133">
        <v>0</v>
      </c>
      <c r="G1533" s="4">
        <v>0</v>
      </c>
      <c r="H1533" s="253"/>
    </row>
    <row r="1534" spans="1:8" x14ac:dyDescent="0.2">
      <c r="A1534" s="542"/>
      <c r="B1534" s="806"/>
      <c r="C1534" s="362" t="s">
        <v>103</v>
      </c>
      <c r="D1534" s="210">
        <v>0</v>
      </c>
      <c r="E1534" s="217">
        <v>0</v>
      </c>
      <c r="F1534" s="218">
        <v>0</v>
      </c>
      <c r="G1534" s="219">
        <v>0</v>
      </c>
      <c r="H1534" s="253"/>
    </row>
    <row r="1535" spans="1:8" ht="35.25" customHeight="1" x14ac:dyDescent="0.2">
      <c r="A1535" s="809" t="s">
        <v>1250</v>
      </c>
      <c r="B1535" s="810"/>
      <c r="C1535" s="810"/>
      <c r="D1535" s="810"/>
      <c r="E1535" s="810"/>
      <c r="F1535" s="810"/>
      <c r="G1535" s="810"/>
      <c r="H1535" s="811"/>
    </row>
    <row r="1536" spans="1:8" ht="14.25" customHeight="1" x14ac:dyDescent="0.2">
      <c r="A1536" s="540"/>
      <c r="B1536" s="795" t="s">
        <v>299</v>
      </c>
      <c r="C1536" s="480" t="s">
        <v>275</v>
      </c>
      <c r="D1536" s="31">
        <f>D1542+D1638+D1759</f>
        <v>1143564.03</v>
      </c>
      <c r="E1536" s="31">
        <f>E1542+E1638+E1759</f>
        <v>185529.06</v>
      </c>
      <c r="F1536" s="135">
        <f>E1536/D1536*100</f>
        <v>16.223757929846744</v>
      </c>
      <c r="G1536" s="31">
        <f>G1542+G1638+G1759</f>
        <v>168473.15</v>
      </c>
      <c r="H1536" s="481"/>
    </row>
    <row r="1537" spans="1:8" ht="42.75" x14ac:dyDescent="0.2">
      <c r="A1537" s="625"/>
      <c r="B1537" s="795"/>
      <c r="C1537" s="480" t="s">
        <v>8</v>
      </c>
      <c r="D1537" s="31">
        <f t="shared" ref="D1537:E1540" si="120">D1543+D1639+D1760</f>
        <v>48450</v>
      </c>
      <c r="E1537" s="31">
        <f t="shared" si="120"/>
        <v>0</v>
      </c>
      <c r="F1537" s="135">
        <f t="shared" ref="F1537:F1540" si="121">E1537/D1537*100</f>
        <v>0</v>
      </c>
      <c r="G1537" s="31">
        <f t="shared" ref="G1537:G1538" si="122">G1543+G1639+G1760</f>
        <v>0</v>
      </c>
      <c r="H1537" s="481"/>
    </row>
    <row r="1538" spans="1:8" ht="57" x14ac:dyDescent="0.2">
      <c r="A1538" s="625"/>
      <c r="B1538" s="795"/>
      <c r="C1538" s="480" t="s">
        <v>2</v>
      </c>
      <c r="D1538" s="31">
        <f>D1544+D1640+D1761</f>
        <v>145942.79999999999</v>
      </c>
      <c r="E1538" s="31">
        <f t="shared" si="120"/>
        <v>15684.98</v>
      </c>
      <c r="F1538" s="135">
        <f t="shared" si="121"/>
        <v>10.747347590973998</v>
      </c>
      <c r="G1538" s="31">
        <f t="shared" si="122"/>
        <v>12961.8</v>
      </c>
      <c r="H1538" s="481"/>
    </row>
    <row r="1539" spans="1:8" ht="71.25" x14ac:dyDescent="0.2">
      <c r="A1539" s="625"/>
      <c r="B1539" s="795"/>
      <c r="C1539" s="480" t="s">
        <v>3</v>
      </c>
      <c r="D1539" s="31">
        <f t="shared" si="120"/>
        <v>546302.30000000005</v>
      </c>
      <c r="E1539" s="31">
        <f t="shared" si="120"/>
        <v>93262.87</v>
      </c>
      <c r="F1539" s="135">
        <f t="shared" si="121"/>
        <v>17.071659775183079</v>
      </c>
      <c r="G1539" s="31">
        <f>G1545+G1641+G1762</f>
        <v>78930.2</v>
      </c>
      <c r="H1539" s="481"/>
    </row>
    <row r="1540" spans="1:8" ht="28.5" x14ac:dyDescent="0.2">
      <c r="A1540" s="626"/>
      <c r="B1540" s="802"/>
      <c r="C1540" s="480" t="s">
        <v>103</v>
      </c>
      <c r="D1540" s="31">
        <f t="shared" si="120"/>
        <v>402868.91</v>
      </c>
      <c r="E1540" s="31">
        <f t="shared" si="120"/>
        <v>76581.149999999994</v>
      </c>
      <c r="F1540" s="135">
        <f t="shared" si="121"/>
        <v>19.008950082546701</v>
      </c>
      <c r="G1540" s="31">
        <f t="shared" ref="G1540" si="123">G1546+G1642+G1763</f>
        <v>76581.149999999994</v>
      </c>
      <c r="H1540" s="481"/>
    </row>
    <row r="1541" spans="1:8" ht="18" customHeight="1" x14ac:dyDescent="0.2">
      <c r="A1541" s="512" t="s">
        <v>348</v>
      </c>
      <c r="B1541" s="513"/>
      <c r="C1541" s="513"/>
      <c r="D1541" s="513"/>
      <c r="E1541" s="513"/>
      <c r="F1541" s="513"/>
      <c r="G1541" s="513"/>
      <c r="H1541" s="514"/>
    </row>
    <row r="1542" spans="1:8" ht="14.25" customHeight="1" x14ac:dyDescent="0.2">
      <c r="A1542" s="794"/>
      <c r="B1542" s="795" t="s">
        <v>57</v>
      </c>
      <c r="C1542" s="480" t="s">
        <v>275</v>
      </c>
      <c r="D1542" s="31">
        <f>D1547+D1577</f>
        <v>352048.21</v>
      </c>
      <c r="E1542" s="31">
        <f>E1547+E1577</f>
        <v>89537.4</v>
      </c>
      <c r="F1542" s="135">
        <f>E1542/D1542*100</f>
        <v>25.433278016098988</v>
      </c>
      <c r="G1542" s="31">
        <f>G1547+G1577</f>
        <v>89537.4</v>
      </c>
      <c r="H1542" s="481"/>
    </row>
    <row r="1543" spans="1:8" ht="42.75" x14ac:dyDescent="0.2">
      <c r="A1543" s="794"/>
      <c r="B1543" s="795"/>
      <c r="C1543" s="480" t="s">
        <v>8</v>
      </c>
      <c r="D1543" s="31">
        <f t="shared" ref="D1543:E1546" si="124">D1548+D1578</f>
        <v>0</v>
      </c>
      <c r="E1543" s="31">
        <f t="shared" si="124"/>
        <v>0</v>
      </c>
      <c r="F1543" s="135">
        <v>0</v>
      </c>
      <c r="G1543" s="31">
        <f t="shared" ref="G1543" si="125">G1548+G1578</f>
        <v>0</v>
      </c>
      <c r="H1543" s="481"/>
    </row>
    <row r="1544" spans="1:8" ht="57" x14ac:dyDescent="0.2">
      <c r="A1544" s="794"/>
      <c r="B1544" s="795"/>
      <c r="C1544" s="480" t="s">
        <v>2</v>
      </c>
      <c r="D1544" s="31">
        <f>D1549+D1579</f>
        <v>3137.4</v>
      </c>
      <c r="E1544" s="31">
        <f>E1549+E1579</f>
        <v>3137.4</v>
      </c>
      <c r="F1544" s="135">
        <f t="shared" ref="F1544:F1546" si="126">E1544/D1544*100</f>
        <v>100</v>
      </c>
      <c r="G1544" s="31">
        <f>G1549+G1579</f>
        <v>3137.4</v>
      </c>
      <c r="H1544" s="481"/>
    </row>
    <row r="1545" spans="1:8" ht="71.25" x14ac:dyDescent="0.2">
      <c r="A1545" s="794"/>
      <c r="B1545" s="795"/>
      <c r="C1545" s="480" t="s">
        <v>3</v>
      </c>
      <c r="D1545" s="31">
        <f t="shared" si="124"/>
        <v>234697.8</v>
      </c>
      <c r="E1545" s="31">
        <f t="shared" si="124"/>
        <v>10000</v>
      </c>
      <c r="F1545" s="135">
        <f t="shared" si="126"/>
        <v>4.2607983543092445</v>
      </c>
      <c r="G1545" s="31">
        <f t="shared" ref="G1545:G1546" si="127">G1550+G1580</f>
        <v>10000</v>
      </c>
      <c r="H1545" s="481"/>
    </row>
    <row r="1546" spans="1:8" ht="28.5" x14ac:dyDescent="0.2">
      <c r="A1546" s="794"/>
      <c r="B1546" s="795"/>
      <c r="C1546" s="480" t="s">
        <v>103</v>
      </c>
      <c r="D1546" s="31">
        <f t="shared" si="124"/>
        <v>114212.98999999999</v>
      </c>
      <c r="E1546" s="31">
        <f t="shared" si="124"/>
        <v>76400</v>
      </c>
      <c r="F1546" s="135">
        <f t="shared" si="126"/>
        <v>66.89256624837509</v>
      </c>
      <c r="G1546" s="31">
        <f t="shared" si="127"/>
        <v>76400</v>
      </c>
      <c r="H1546" s="481"/>
    </row>
    <row r="1547" spans="1:8" ht="15" customHeight="1" x14ac:dyDescent="0.2">
      <c r="A1547" s="794" t="s">
        <v>10</v>
      </c>
      <c r="B1547" s="795" t="s">
        <v>349</v>
      </c>
      <c r="C1547" s="482" t="s">
        <v>275</v>
      </c>
      <c r="D1547" s="32">
        <f>D1552</f>
        <v>44621.460000000006</v>
      </c>
      <c r="E1547" s="32">
        <f>E1552</f>
        <v>17000</v>
      </c>
      <c r="F1547" s="123">
        <f>E1547/D1547*100</f>
        <v>38.098260343789732</v>
      </c>
      <c r="G1547" s="32">
        <f>G1552</f>
        <v>17000</v>
      </c>
      <c r="H1547" s="483"/>
    </row>
    <row r="1548" spans="1:8" ht="45" x14ac:dyDescent="0.2">
      <c r="A1548" s="794"/>
      <c r="B1548" s="795"/>
      <c r="C1548" s="482" t="s">
        <v>8</v>
      </c>
      <c r="D1548" s="32">
        <f t="shared" ref="D1548:E1551" si="128">D1553</f>
        <v>0</v>
      </c>
      <c r="E1548" s="32">
        <f t="shared" si="128"/>
        <v>0</v>
      </c>
      <c r="F1548" s="123">
        <v>0</v>
      </c>
      <c r="G1548" s="32">
        <f t="shared" ref="G1548:G1551" si="129">G1553</f>
        <v>0</v>
      </c>
      <c r="H1548" s="483"/>
    </row>
    <row r="1549" spans="1:8" ht="60" customHeight="1" x14ac:dyDescent="0.2">
      <c r="A1549" s="794"/>
      <c r="B1549" s="795"/>
      <c r="C1549" s="482" t="s">
        <v>2</v>
      </c>
      <c r="D1549" s="32">
        <f t="shared" si="128"/>
        <v>0</v>
      </c>
      <c r="E1549" s="32">
        <f t="shared" si="128"/>
        <v>0</v>
      </c>
      <c r="F1549" s="123">
        <v>0</v>
      </c>
      <c r="G1549" s="32">
        <f t="shared" si="129"/>
        <v>0</v>
      </c>
      <c r="H1549" s="483"/>
    </row>
    <row r="1550" spans="1:8" ht="60" customHeight="1" x14ac:dyDescent="0.2">
      <c r="A1550" s="794"/>
      <c r="B1550" s="795"/>
      <c r="C1550" s="482" t="s">
        <v>3</v>
      </c>
      <c r="D1550" s="32">
        <f t="shared" si="128"/>
        <v>24275</v>
      </c>
      <c r="E1550" s="32">
        <f t="shared" si="128"/>
        <v>10000</v>
      </c>
      <c r="F1550" s="123">
        <f t="shared" ref="F1550:F1551" si="130">E1550/D1550*100</f>
        <v>41.194644696189499</v>
      </c>
      <c r="G1550" s="32">
        <f t="shared" si="129"/>
        <v>10000</v>
      </c>
      <c r="H1550" s="483"/>
    </row>
    <row r="1551" spans="1:8" x14ac:dyDescent="0.2">
      <c r="A1551" s="794"/>
      <c r="B1551" s="795"/>
      <c r="C1551" s="482" t="s">
        <v>103</v>
      </c>
      <c r="D1551" s="32">
        <f t="shared" si="128"/>
        <v>20346.46</v>
      </c>
      <c r="E1551" s="32">
        <f t="shared" si="128"/>
        <v>7000</v>
      </c>
      <c r="F1551" s="123">
        <f t="shared" si="130"/>
        <v>34.404019175817318</v>
      </c>
      <c r="G1551" s="32">
        <f t="shared" si="129"/>
        <v>7000</v>
      </c>
      <c r="H1551" s="483"/>
    </row>
    <row r="1552" spans="1:8" ht="15" customHeight="1" x14ac:dyDescent="0.2">
      <c r="A1552" s="794" t="s">
        <v>350</v>
      </c>
      <c r="B1552" s="782" t="s">
        <v>351</v>
      </c>
      <c r="C1552" s="482" t="s">
        <v>275</v>
      </c>
      <c r="D1552" s="32">
        <f>D1557+D1562+D1567+D1572</f>
        <v>44621.460000000006</v>
      </c>
      <c r="E1552" s="32">
        <f>E1557+E1562+E1567+E1572</f>
        <v>17000</v>
      </c>
      <c r="F1552" s="123">
        <f>E1552/D1552*100</f>
        <v>38.098260343789732</v>
      </c>
      <c r="G1552" s="32">
        <f>G1557+G1562+G1567+G1572</f>
        <v>17000</v>
      </c>
      <c r="H1552" s="483"/>
    </row>
    <row r="1553" spans="1:8" ht="45" x14ac:dyDescent="0.2">
      <c r="A1553" s="794"/>
      <c r="B1553" s="782"/>
      <c r="C1553" s="482" t="s">
        <v>8</v>
      </c>
      <c r="D1553" s="32">
        <f t="shared" ref="D1553:E1556" si="131">D1558+D1563+D1568+D1573</f>
        <v>0</v>
      </c>
      <c r="E1553" s="32">
        <f t="shared" si="131"/>
        <v>0</v>
      </c>
      <c r="F1553" s="123">
        <v>0</v>
      </c>
      <c r="G1553" s="32">
        <f t="shared" ref="G1553:G1556" si="132">G1558+G1563+G1568+G1573</f>
        <v>0</v>
      </c>
      <c r="H1553" s="483"/>
    </row>
    <row r="1554" spans="1:8" ht="60" customHeight="1" x14ac:dyDescent="0.2">
      <c r="A1554" s="794"/>
      <c r="B1554" s="782"/>
      <c r="C1554" s="482" t="s">
        <v>2</v>
      </c>
      <c r="D1554" s="32">
        <f t="shared" si="131"/>
        <v>0</v>
      </c>
      <c r="E1554" s="32">
        <f t="shared" si="131"/>
        <v>0</v>
      </c>
      <c r="F1554" s="123">
        <v>0</v>
      </c>
      <c r="G1554" s="32">
        <f t="shared" si="132"/>
        <v>0</v>
      </c>
      <c r="H1554" s="483"/>
    </row>
    <row r="1555" spans="1:8" ht="60" customHeight="1" x14ac:dyDescent="0.2">
      <c r="A1555" s="794"/>
      <c r="B1555" s="782"/>
      <c r="C1555" s="482" t="s">
        <v>3</v>
      </c>
      <c r="D1555" s="32">
        <f t="shared" si="131"/>
        <v>24275</v>
      </c>
      <c r="E1555" s="32">
        <f t="shared" si="131"/>
        <v>10000</v>
      </c>
      <c r="F1555" s="123">
        <f t="shared" ref="F1555:F1556" si="133">E1555/D1555*100</f>
        <v>41.194644696189499</v>
      </c>
      <c r="G1555" s="32">
        <f t="shared" si="132"/>
        <v>10000</v>
      </c>
      <c r="H1555" s="483"/>
    </row>
    <row r="1556" spans="1:8" x14ac:dyDescent="0.2">
      <c r="A1556" s="794"/>
      <c r="B1556" s="782"/>
      <c r="C1556" s="482" t="s">
        <v>103</v>
      </c>
      <c r="D1556" s="32">
        <f t="shared" si="131"/>
        <v>20346.46</v>
      </c>
      <c r="E1556" s="32">
        <f t="shared" si="131"/>
        <v>7000</v>
      </c>
      <c r="F1556" s="123">
        <f t="shared" si="133"/>
        <v>34.404019175817318</v>
      </c>
      <c r="G1556" s="32">
        <f t="shared" si="132"/>
        <v>7000</v>
      </c>
      <c r="H1556" s="483"/>
    </row>
    <row r="1557" spans="1:8" ht="15" customHeight="1" x14ac:dyDescent="0.2">
      <c r="A1557" s="781" t="s">
        <v>71</v>
      </c>
      <c r="B1557" s="782" t="s">
        <v>352</v>
      </c>
      <c r="C1557" s="482" t="s">
        <v>275</v>
      </c>
      <c r="D1557" s="32">
        <f>SUM(D1558:D1561)</f>
        <v>28000</v>
      </c>
      <c r="E1557" s="32">
        <f>E1558+E1559+E1560+E1561</f>
        <v>14000</v>
      </c>
      <c r="F1557" s="123">
        <f>E1557/D1557*100</f>
        <v>50</v>
      </c>
      <c r="G1557" s="32">
        <f>G1558+G1559+G1560+G1561</f>
        <v>14000</v>
      </c>
      <c r="H1557" s="783" t="s">
        <v>1072</v>
      </c>
    </row>
    <row r="1558" spans="1:8" ht="45" x14ac:dyDescent="0.2">
      <c r="A1558" s="781"/>
      <c r="B1558" s="782"/>
      <c r="C1558" s="482" t="s">
        <v>8</v>
      </c>
      <c r="D1558" s="32">
        <v>0</v>
      </c>
      <c r="E1558" s="484">
        <v>0</v>
      </c>
      <c r="F1558" s="123">
        <v>0</v>
      </c>
      <c r="G1558" s="484">
        <v>0</v>
      </c>
      <c r="H1558" s="784"/>
    </row>
    <row r="1559" spans="1:8" ht="47.25" customHeight="1" x14ac:dyDescent="0.2">
      <c r="A1559" s="781"/>
      <c r="B1559" s="782"/>
      <c r="C1559" s="482" t="s">
        <v>2</v>
      </c>
      <c r="D1559" s="32">
        <v>0</v>
      </c>
      <c r="E1559" s="484">
        <v>0</v>
      </c>
      <c r="F1559" s="123">
        <v>0</v>
      </c>
      <c r="G1559" s="484">
        <v>0</v>
      </c>
      <c r="H1559" s="784"/>
    </row>
    <row r="1560" spans="1:8" ht="53.25" customHeight="1" x14ac:dyDescent="0.2">
      <c r="A1560" s="781"/>
      <c r="B1560" s="782"/>
      <c r="C1560" s="482" t="s">
        <v>3</v>
      </c>
      <c r="D1560" s="32">
        <v>20000</v>
      </c>
      <c r="E1560" s="484">
        <v>10000</v>
      </c>
      <c r="F1560" s="123">
        <f>E1560/D1560*100</f>
        <v>50</v>
      </c>
      <c r="G1560" s="484">
        <v>10000</v>
      </c>
      <c r="H1560" s="784"/>
    </row>
    <row r="1561" spans="1:8" ht="21" customHeight="1" x14ac:dyDescent="0.2">
      <c r="A1561" s="781"/>
      <c r="B1561" s="782"/>
      <c r="C1561" s="482" t="s">
        <v>103</v>
      </c>
      <c r="D1561" s="32">
        <v>8000</v>
      </c>
      <c r="E1561" s="484">
        <v>4000</v>
      </c>
      <c r="F1561" s="123">
        <f>E1561/D1561*100</f>
        <v>50</v>
      </c>
      <c r="G1561" s="484">
        <v>4000</v>
      </c>
      <c r="H1561" s="785"/>
    </row>
    <row r="1562" spans="1:8" ht="15" customHeight="1" x14ac:dyDescent="0.2">
      <c r="A1562" s="781" t="s">
        <v>353</v>
      </c>
      <c r="B1562" s="537" t="s">
        <v>354</v>
      </c>
      <c r="C1562" s="482" t="s">
        <v>275</v>
      </c>
      <c r="D1562" s="32">
        <f>D1563+D1564+D1565+D1566</f>
        <v>0</v>
      </c>
      <c r="E1562" s="32">
        <f>E1563+E1564+E1565+E1566</f>
        <v>0</v>
      </c>
      <c r="F1562" s="123">
        <v>0</v>
      </c>
      <c r="G1562" s="32">
        <f>G1563+G1564+G1565+G1566</f>
        <v>0</v>
      </c>
      <c r="H1562" s="783" t="s">
        <v>355</v>
      </c>
    </row>
    <row r="1563" spans="1:8" ht="45" x14ac:dyDescent="0.2">
      <c r="A1563" s="781"/>
      <c r="B1563" s="537"/>
      <c r="C1563" s="482" t="s">
        <v>8</v>
      </c>
      <c r="D1563" s="32">
        <v>0</v>
      </c>
      <c r="E1563" s="484">
        <v>0</v>
      </c>
      <c r="F1563" s="123">
        <v>0</v>
      </c>
      <c r="G1563" s="484">
        <v>0</v>
      </c>
      <c r="H1563" s="784"/>
    </row>
    <row r="1564" spans="1:8" ht="60" customHeight="1" x14ac:dyDescent="0.2">
      <c r="A1564" s="781"/>
      <c r="B1564" s="537"/>
      <c r="C1564" s="482" t="s">
        <v>2</v>
      </c>
      <c r="D1564" s="32">
        <v>0</v>
      </c>
      <c r="E1564" s="32">
        <v>0</v>
      </c>
      <c r="F1564" s="123">
        <v>0</v>
      </c>
      <c r="G1564" s="32">
        <v>0</v>
      </c>
      <c r="H1564" s="784"/>
    </row>
    <row r="1565" spans="1:8" ht="60" customHeight="1" x14ac:dyDescent="0.2">
      <c r="A1565" s="781"/>
      <c r="B1565" s="537"/>
      <c r="C1565" s="482" t="s">
        <v>3</v>
      </c>
      <c r="D1565" s="32">
        <v>0</v>
      </c>
      <c r="E1565" s="32">
        <v>0</v>
      </c>
      <c r="F1565" s="123">
        <v>0</v>
      </c>
      <c r="G1565" s="32">
        <v>0</v>
      </c>
      <c r="H1565" s="784"/>
    </row>
    <row r="1566" spans="1:8" ht="25.5" customHeight="1" x14ac:dyDescent="0.2">
      <c r="A1566" s="781"/>
      <c r="B1566" s="537"/>
      <c r="C1566" s="482" t="s">
        <v>103</v>
      </c>
      <c r="D1566" s="32">
        <v>0</v>
      </c>
      <c r="E1566" s="32">
        <v>0</v>
      </c>
      <c r="F1566" s="123">
        <v>0</v>
      </c>
      <c r="G1566" s="32">
        <v>0</v>
      </c>
      <c r="H1566" s="785"/>
    </row>
    <row r="1567" spans="1:8" ht="15" customHeight="1" x14ac:dyDescent="0.2">
      <c r="A1567" s="781" t="s">
        <v>356</v>
      </c>
      <c r="B1567" s="578" t="s">
        <v>357</v>
      </c>
      <c r="C1567" s="482" t="s">
        <v>275</v>
      </c>
      <c r="D1567" s="32">
        <f>D1568+D1569+D1570+D1571</f>
        <v>6319.55</v>
      </c>
      <c r="E1567" s="32">
        <f>E1568+E1569+E1570+E1571</f>
        <v>0</v>
      </c>
      <c r="F1567" s="123">
        <f>E1567/D1567*100</f>
        <v>0</v>
      </c>
      <c r="G1567" s="32">
        <f>G1568+G1569+G1570+G1571</f>
        <v>0</v>
      </c>
      <c r="H1567" s="783" t="s">
        <v>1073</v>
      </c>
    </row>
    <row r="1568" spans="1:8" ht="45" x14ac:dyDescent="0.2">
      <c r="A1568" s="781"/>
      <c r="B1568" s="578"/>
      <c r="C1568" s="482" t="s">
        <v>8</v>
      </c>
      <c r="D1568" s="32">
        <v>0</v>
      </c>
      <c r="E1568" s="484">
        <v>0</v>
      </c>
      <c r="F1568" s="123">
        <v>0</v>
      </c>
      <c r="G1568" s="484">
        <v>0</v>
      </c>
      <c r="H1568" s="784"/>
    </row>
    <row r="1569" spans="1:8" ht="51" customHeight="1" x14ac:dyDescent="0.2">
      <c r="A1569" s="781"/>
      <c r="B1569" s="578"/>
      <c r="C1569" s="482" t="s">
        <v>2</v>
      </c>
      <c r="D1569" s="32">
        <v>0</v>
      </c>
      <c r="E1569" s="32">
        <v>0</v>
      </c>
      <c r="F1569" s="123">
        <v>0</v>
      </c>
      <c r="G1569" s="32">
        <v>0</v>
      </c>
      <c r="H1569" s="784"/>
    </row>
    <row r="1570" spans="1:8" ht="53.25" customHeight="1" x14ac:dyDescent="0.2">
      <c r="A1570" s="781"/>
      <c r="B1570" s="578"/>
      <c r="C1570" s="482" t="s">
        <v>3</v>
      </c>
      <c r="D1570" s="32">
        <v>0</v>
      </c>
      <c r="E1570" s="32">
        <v>0</v>
      </c>
      <c r="F1570" s="123">
        <v>0</v>
      </c>
      <c r="G1570" s="32">
        <v>0</v>
      </c>
      <c r="H1570" s="784"/>
    </row>
    <row r="1571" spans="1:8" x14ac:dyDescent="0.2">
      <c r="A1571" s="781"/>
      <c r="B1571" s="578"/>
      <c r="C1571" s="482" t="s">
        <v>103</v>
      </c>
      <c r="D1571" s="32">
        <v>6319.55</v>
      </c>
      <c r="E1571" s="32">
        <v>0</v>
      </c>
      <c r="F1571" s="123">
        <f>E1571/D1571*100</f>
        <v>0</v>
      </c>
      <c r="G1571" s="32">
        <v>0</v>
      </c>
      <c r="H1571" s="785"/>
    </row>
    <row r="1572" spans="1:8" ht="15" customHeight="1" x14ac:dyDescent="0.2">
      <c r="A1572" s="781" t="s">
        <v>358</v>
      </c>
      <c r="B1572" s="578" t="s">
        <v>359</v>
      </c>
      <c r="C1572" s="482" t="s">
        <v>275</v>
      </c>
      <c r="D1572" s="32">
        <f>D1573+D1574+D1575+D1576</f>
        <v>10301.91</v>
      </c>
      <c r="E1572" s="32">
        <f>E1573+E1574+E1575+E1576</f>
        <v>3000</v>
      </c>
      <c r="F1572" s="123">
        <f>E1572/D1572*100</f>
        <v>29.120813519046468</v>
      </c>
      <c r="G1572" s="32">
        <f>G1573+G1574+G1575+G1576</f>
        <v>3000</v>
      </c>
      <c r="H1572" s="783" t="s">
        <v>1074</v>
      </c>
    </row>
    <row r="1573" spans="1:8" ht="45" x14ac:dyDescent="0.2">
      <c r="A1573" s="781"/>
      <c r="B1573" s="578"/>
      <c r="C1573" s="482" t="s">
        <v>8</v>
      </c>
      <c r="D1573" s="32">
        <v>0</v>
      </c>
      <c r="E1573" s="484">
        <v>0</v>
      </c>
      <c r="F1573" s="123">
        <v>0</v>
      </c>
      <c r="G1573" s="484">
        <v>0</v>
      </c>
      <c r="H1573" s="784"/>
    </row>
    <row r="1574" spans="1:8" ht="50.25" customHeight="1" x14ac:dyDescent="0.2">
      <c r="A1574" s="781"/>
      <c r="B1574" s="578"/>
      <c r="C1574" s="482" t="s">
        <v>2</v>
      </c>
      <c r="D1574" s="32">
        <v>0</v>
      </c>
      <c r="E1574" s="32">
        <v>0</v>
      </c>
      <c r="F1574" s="123">
        <v>0</v>
      </c>
      <c r="G1574" s="32">
        <v>0</v>
      </c>
      <c r="H1574" s="784"/>
    </row>
    <row r="1575" spans="1:8" ht="51" customHeight="1" x14ac:dyDescent="0.2">
      <c r="A1575" s="781"/>
      <c r="B1575" s="578"/>
      <c r="C1575" s="482" t="s">
        <v>3</v>
      </c>
      <c r="D1575" s="32">
        <v>4275</v>
      </c>
      <c r="E1575" s="32">
        <v>0</v>
      </c>
      <c r="F1575" s="123">
        <f>E1575/D1575*100</f>
        <v>0</v>
      </c>
      <c r="G1575" s="32">
        <v>0</v>
      </c>
      <c r="H1575" s="784"/>
    </row>
    <row r="1576" spans="1:8" x14ac:dyDescent="0.2">
      <c r="A1576" s="781"/>
      <c r="B1576" s="578"/>
      <c r="C1576" s="482" t="s">
        <v>103</v>
      </c>
      <c r="D1576" s="32">
        <v>6026.91</v>
      </c>
      <c r="E1576" s="32">
        <v>3000</v>
      </c>
      <c r="F1576" s="123">
        <f>E1576/D1576*100</f>
        <v>49.776751270551578</v>
      </c>
      <c r="G1576" s="32">
        <v>3000</v>
      </c>
      <c r="H1576" s="785"/>
    </row>
    <row r="1577" spans="1:8" ht="15" customHeight="1" x14ac:dyDescent="0.2">
      <c r="A1577" s="794" t="s">
        <v>16</v>
      </c>
      <c r="B1577" s="795" t="s">
        <v>360</v>
      </c>
      <c r="C1577" s="482" t="s">
        <v>275</v>
      </c>
      <c r="D1577" s="32">
        <v>307426.75</v>
      </c>
      <c r="E1577" s="32">
        <f t="shared" ref="D1577:E1581" si="134">E1582</f>
        <v>72537.399999999994</v>
      </c>
      <c r="F1577" s="123">
        <f>E1577/D1577*100</f>
        <v>23.595018976065028</v>
      </c>
      <c r="G1577" s="32">
        <f>SUM(G1578:G1581)</f>
        <v>72537.399999999994</v>
      </c>
      <c r="H1577" s="483"/>
    </row>
    <row r="1578" spans="1:8" ht="45" x14ac:dyDescent="0.2">
      <c r="A1578" s="794"/>
      <c r="B1578" s="795"/>
      <c r="C1578" s="482" t="s">
        <v>8</v>
      </c>
      <c r="D1578" s="32">
        <f t="shared" si="134"/>
        <v>0</v>
      </c>
      <c r="E1578" s="32">
        <f t="shared" si="134"/>
        <v>0</v>
      </c>
      <c r="F1578" s="123">
        <v>0</v>
      </c>
      <c r="G1578" s="32">
        <f>G1583</f>
        <v>0</v>
      </c>
      <c r="H1578" s="483"/>
    </row>
    <row r="1579" spans="1:8" ht="60" customHeight="1" x14ac:dyDescent="0.2">
      <c r="A1579" s="794"/>
      <c r="B1579" s="795"/>
      <c r="C1579" s="482" t="s">
        <v>2</v>
      </c>
      <c r="D1579" s="32">
        <f t="shared" si="134"/>
        <v>3137.4</v>
      </c>
      <c r="E1579" s="32">
        <f>E1584</f>
        <v>3137.4</v>
      </c>
      <c r="F1579" s="123">
        <f>E1579/D1579*100</f>
        <v>100</v>
      </c>
      <c r="G1579" s="32">
        <v>3137.4</v>
      </c>
      <c r="H1579" s="483"/>
    </row>
    <row r="1580" spans="1:8" ht="60" customHeight="1" x14ac:dyDescent="0.2">
      <c r="A1580" s="794"/>
      <c r="B1580" s="795"/>
      <c r="C1580" s="482" t="s">
        <v>3</v>
      </c>
      <c r="D1580" s="32">
        <v>210422.8</v>
      </c>
      <c r="E1580" s="32">
        <f t="shared" si="134"/>
        <v>0</v>
      </c>
      <c r="F1580" s="123">
        <f>E1580/D1580*100</f>
        <v>0</v>
      </c>
      <c r="G1580" s="32">
        <f>G1585</f>
        <v>0</v>
      </c>
      <c r="H1580" s="483"/>
    </row>
    <row r="1581" spans="1:8" x14ac:dyDescent="0.2">
      <c r="A1581" s="794"/>
      <c r="B1581" s="795"/>
      <c r="C1581" s="482" t="s">
        <v>103</v>
      </c>
      <c r="D1581" s="32">
        <v>93866.53</v>
      </c>
      <c r="E1581" s="32">
        <f t="shared" si="134"/>
        <v>69400</v>
      </c>
      <c r="F1581" s="123">
        <f>E1581/D1581*100</f>
        <v>73.934766737408964</v>
      </c>
      <c r="G1581" s="32">
        <f>G1586</f>
        <v>69400</v>
      </c>
      <c r="H1581" s="483"/>
    </row>
    <row r="1582" spans="1:8" ht="15" customHeight="1" x14ac:dyDescent="0.2">
      <c r="A1582" s="794" t="s">
        <v>361</v>
      </c>
      <c r="B1582" s="782" t="s">
        <v>362</v>
      </c>
      <c r="C1582" s="482" t="s">
        <v>275</v>
      </c>
      <c r="D1582" s="32">
        <f t="shared" ref="D1582:E1586" si="135">D1587+D1592+D1597+D1617+D1622+D1627+D1632</f>
        <v>273460.19999999995</v>
      </c>
      <c r="E1582" s="32">
        <f t="shared" si="135"/>
        <v>72537.399999999994</v>
      </c>
      <c r="F1582" s="123">
        <f>E1582/D1582*100</f>
        <v>26.525761335653236</v>
      </c>
      <c r="G1582" s="32">
        <f>G1587+G1592+G1597+G1617+G1622+G1627+G1632</f>
        <v>72537.399999999994</v>
      </c>
      <c r="H1582" s="483"/>
    </row>
    <row r="1583" spans="1:8" ht="45" x14ac:dyDescent="0.2">
      <c r="A1583" s="794"/>
      <c r="B1583" s="782"/>
      <c r="C1583" s="482" t="s">
        <v>8</v>
      </c>
      <c r="D1583" s="32">
        <f t="shared" si="135"/>
        <v>0</v>
      </c>
      <c r="E1583" s="32">
        <f t="shared" si="135"/>
        <v>0</v>
      </c>
      <c r="F1583" s="123">
        <v>0</v>
      </c>
      <c r="G1583" s="32">
        <f>G1588+G1593+G1598+G1618+G1623+G1628+G1633</f>
        <v>0</v>
      </c>
      <c r="H1583" s="483"/>
    </row>
    <row r="1584" spans="1:8" ht="48" customHeight="1" x14ac:dyDescent="0.2">
      <c r="A1584" s="794"/>
      <c r="B1584" s="782"/>
      <c r="C1584" s="482" t="s">
        <v>2</v>
      </c>
      <c r="D1584" s="32">
        <f t="shared" si="135"/>
        <v>3137.4</v>
      </c>
      <c r="E1584" s="32">
        <f t="shared" si="135"/>
        <v>3137.4</v>
      </c>
      <c r="F1584" s="123">
        <f>E1584/D1584*100</f>
        <v>100</v>
      </c>
      <c r="G1584" s="32">
        <f>G1589+G1594+G1599+G1619+G1624+G1629+G1634</f>
        <v>3137.4</v>
      </c>
      <c r="H1584" s="483"/>
    </row>
    <row r="1585" spans="1:8" ht="51.75" customHeight="1" x14ac:dyDescent="0.2">
      <c r="A1585" s="794"/>
      <c r="B1585" s="782"/>
      <c r="C1585" s="482" t="s">
        <v>3</v>
      </c>
      <c r="D1585" s="32">
        <f t="shared" si="135"/>
        <v>200922.8</v>
      </c>
      <c r="E1585" s="32">
        <f t="shared" si="135"/>
        <v>0</v>
      </c>
      <c r="F1585" s="123">
        <f>E1585/D1585*100</f>
        <v>0</v>
      </c>
      <c r="G1585" s="32">
        <f>G1590+G1595+G1600+G1620+G1625+G1630+G1635</f>
        <v>0</v>
      </c>
      <c r="H1585" s="483"/>
    </row>
    <row r="1586" spans="1:8" x14ac:dyDescent="0.2">
      <c r="A1586" s="794"/>
      <c r="B1586" s="782"/>
      <c r="C1586" s="482" t="s">
        <v>103</v>
      </c>
      <c r="D1586" s="32">
        <f t="shared" si="135"/>
        <v>69400</v>
      </c>
      <c r="E1586" s="32">
        <f t="shared" si="135"/>
        <v>69400</v>
      </c>
      <c r="F1586" s="123">
        <f>E1586/D1586*100</f>
        <v>100</v>
      </c>
      <c r="G1586" s="32">
        <f>G1591+G1596+G1601+G1621+G1626+G1631+G1636</f>
        <v>69400</v>
      </c>
      <c r="H1586" s="483"/>
    </row>
    <row r="1587" spans="1:8" ht="15" customHeight="1" x14ac:dyDescent="0.2">
      <c r="A1587" s="781" t="s">
        <v>363</v>
      </c>
      <c r="B1587" s="782" t="s">
        <v>364</v>
      </c>
      <c r="C1587" s="482" t="s">
        <v>275</v>
      </c>
      <c r="D1587" s="32">
        <f>D1588+D1589+D1590+D1591</f>
        <v>30000</v>
      </c>
      <c r="E1587" s="32">
        <f>E1588+E1589+E1590+E1591</f>
        <v>0</v>
      </c>
      <c r="F1587" s="123">
        <f>E1587/D1587*100</f>
        <v>0</v>
      </c>
      <c r="G1587" s="32">
        <f>G1588+G1589+G1590+G1591</f>
        <v>0</v>
      </c>
      <c r="H1587" s="783" t="s">
        <v>1073</v>
      </c>
    </row>
    <row r="1588" spans="1:8" ht="45" x14ac:dyDescent="0.2">
      <c r="A1588" s="781"/>
      <c r="B1588" s="782"/>
      <c r="C1588" s="482" t="s">
        <v>8</v>
      </c>
      <c r="D1588" s="32">
        <v>0</v>
      </c>
      <c r="E1588" s="484">
        <v>0</v>
      </c>
      <c r="F1588" s="123">
        <v>0</v>
      </c>
      <c r="G1588" s="484">
        <v>0</v>
      </c>
      <c r="H1588" s="784"/>
    </row>
    <row r="1589" spans="1:8" ht="51" customHeight="1" x14ac:dyDescent="0.2">
      <c r="A1589" s="781"/>
      <c r="B1589" s="782"/>
      <c r="C1589" s="482" t="s">
        <v>2</v>
      </c>
      <c r="D1589" s="32">
        <v>0</v>
      </c>
      <c r="E1589" s="484">
        <v>0</v>
      </c>
      <c r="F1589" s="123">
        <v>0</v>
      </c>
      <c r="G1589" s="484">
        <v>0</v>
      </c>
      <c r="H1589" s="784"/>
    </row>
    <row r="1590" spans="1:8" ht="54" customHeight="1" x14ac:dyDescent="0.2">
      <c r="A1590" s="781"/>
      <c r="B1590" s="782"/>
      <c r="C1590" s="482" t="s">
        <v>3</v>
      </c>
      <c r="D1590" s="32">
        <v>30000</v>
      </c>
      <c r="E1590" s="484">
        <v>0</v>
      </c>
      <c r="F1590" s="123">
        <f>E1590/D1590*100</f>
        <v>0</v>
      </c>
      <c r="G1590" s="484">
        <v>0</v>
      </c>
      <c r="H1590" s="784"/>
    </row>
    <row r="1591" spans="1:8" x14ac:dyDescent="0.2">
      <c r="A1591" s="781"/>
      <c r="B1591" s="782"/>
      <c r="C1591" s="482" t="s">
        <v>103</v>
      </c>
      <c r="D1591" s="32">
        <v>0</v>
      </c>
      <c r="E1591" s="484">
        <v>0</v>
      </c>
      <c r="F1591" s="123">
        <v>0</v>
      </c>
      <c r="G1591" s="484">
        <v>0</v>
      </c>
      <c r="H1591" s="785"/>
    </row>
    <row r="1592" spans="1:8" ht="15" customHeight="1" x14ac:dyDescent="0.2">
      <c r="A1592" s="781" t="s">
        <v>365</v>
      </c>
      <c r="B1592" s="782" t="s">
        <v>366</v>
      </c>
      <c r="C1592" s="482" t="s">
        <v>275</v>
      </c>
      <c r="D1592" s="32">
        <f>D1593+D1594+D1595+D1596</f>
        <v>170922.8</v>
      </c>
      <c r="E1592" s="32">
        <f>E1593+E1594+E1595+E1596</f>
        <v>0</v>
      </c>
      <c r="F1592" s="123">
        <f>E1592/D1592*100</f>
        <v>0</v>
      </c>
      <c r="G1592" s="32">
        <f>G1593+G1594+G1595+G1596</f>
        <v>0</v>
      </c>
      <c r="H1592" s="783" t="s">
        <v>1075</v>
      </c>
    </row>
    <row r="1593" spans="1:8" ht="45" x14ac:dyDescent="0.2">
      <c r="A1593" s="781"/>
      <c r="B1593" s="782"/>
      <c r="C1593" s="482" t="s">
        <v>8</v>
      </c>
      <c r="D1593" s="32">
        <v>0</v>
      </c>
      <c r="E1593" s="484">
        <v>0</v>
      </c>
      <c r="F1593" s="123">
        <v>0</v>
      </c>
      <c r="G1593" s="484">
        <v>0</v>
      </c>
      <c r="H1593" s="784"/>
    </row>
    <row r="1594" spans="1:8" ht="51.75" customHeight="1" x14ac:dyDescent="0.2">
      <c r="A1594" s="781"/>
      <c r="B1594" s="782"/>
      <c r="C1594" s="482" t="s">
        <v>2</v>
      </c>
      <c r="D1594" s="32">
        <v>0</v>
      </c>
      <c r="E1594" s="484">
        <v>0</v>
      </c>
      <c r="F1594" s="123">
        <v>0</v>
      </c>
      <c r="G1594" s="484">
        <v>0</v>
      </c>
      <c r="H1594" s="784"/>
    </row>
    <row r="1595" spans="1:8" ht="51" customHeight="1" x14ac:dyDescent="0.2">
      <c r="A1595" s="781"/>
      <c r="B1595" s="782"/>
      <c r="C1595" s="482" t="s">
        <v>3</v>
      </c>
      <c r="D1595" s="32">
        <v>170922.8</v>
      </c>
      <c r="E1595" s="484">
        <v>0</v>
      </c>
      <c r="F1595" s="123">
        <f>E1595/D1595*100</f>
        <v>0</v>
      </c>
      <c r="G1595" s="484">
        <v>0</v>
      </c>
      <c r="H1595" s="784"/>
    </row>
    <row r="1596" spans="1:8" x14ac:dyDescent="0.2">
      <c r="A1596" s="781"/>
      <c r="B1596" s="782"/>
      <c r="C1596" s="482" t="s">
        <v>103</v>
      </c>
      <c r="D1596" s="32">
        <v>0</v>
      </c>
      <c r="E1596" s="484">
        <v>0</v>
      </c>
      <c r="F1596" s="123">
        <v>0</v>
      </c>
      <c r="G1596" s="484">
        <v>0</v>
      </c>
      <c r="H1596" s="785"/>
    </row>
    <row r="1597" spans="1:8" ht="15" customHeight="1" x14ac:dyDescent="0.2">
      <c r="A1597" s="781" t="s">
        <v>367</v>
      </c>
      <c r="B1597" s="782" t="s">
        <v>368</v>
      </c>
      <c r="C1597" s="482" t="s">
        <v>275</v>
      </c>
      <c r="D1597" s="32">
        <f>D1598+D1599+D1600+D1601</f>
        <v>3137.4</v>
      </c>
      <c r="E1597" s="32">
        <f>E1598+E1599+E1600+E1601</f>
        <v>3137.4</v>
      </c>
      <c r="F1597" s="123">
        <f>E1597/D1597*100</f>
        <v>100</v>
      </c>
      <c r="G1597" s="32">
        <f>G1598+G1599+G1600+G1601</f>
        <v>3137.4</v>
      </c>
      <c r="H1597" s="783"/>
    </row>
    <row r="1598" spans="1:8" ht="45" x14ac:dyDescent="0.2">
      <c r="A1598" s="781"/>
      <c r="B1598" s="782"/>
      <c r="C1598" s="482" t="s">
        <v>8</v>
      </c>
      <c r="D1598" s="32">
        <v>0</v>
      </c>
      <c r="E1598" s="484">
        <v>0</v>
      </c>
      <c r="F1598" s="123">
        <v>0</v>
      </c>
      <c r="G1598" s="484">
        <v>0</v>
      </c>
      <c r="H1598" s="784"/>
    </row>
    <row r="1599" spans="1:8" ht="60" customHeight="1" x14ac:dyDescent="0.2">
      <c r="A1599" s="781"/>
      <c r="B1599" s="782"/>
      <c r="C1599" s="482" t="s">
        <v>2</v>
      </c>
      <c r="D1599" s="32">
        <v>3137.4</v>
      </c>
      <c r="E1599" s="484">
        <v>3137.4</v>
      </c>
      <c r="F1599" s="123">
        <f>E1599/D1599*100</f>
        <v>100</v>
      </c>
      <c r="G1599" s="484">
        <v>3137.4</v>
      </c>
      <c r="H1599" s="784"/>
    </row>
    <row r="1600" spans="1:8" ht="60" customHeight="1" x14ac:dyDescent="0.2">
      <c r="A1600" s="781"/>
      <c r="B1600" s="782"/>
      <c r="C1600" s="482" t="s">
        <v>3</v>
      </c>
      <c r="D1600" s="32">
        <v>0</v>
      </c>
      <c r="E1600" s="484">
        <v>0</v>
      </c>
      <c r="F1600" s="123">
        <v>0</v>
      </c>
      <c r="G1600" s="484">
        <v>0</v>
      </c>
      <c r="H1600" s="784"/>
    </row>
    <row r="1601" spans="1:8" x14ac:dyDescent="0.2">
      <c r="A1601" s="781"/>
      <c r="B1601" s="782"/>
      <c r="C1601" s="482" t="s">
        <v>103</v>
      </c>
      <c r="D1601" s="32">
        <v>0</v>
      </c>
      <c r="E1601" s="484">
        <v>0</v>
      </c>
      <c r="F1601" s="123">
        <v>0</v>
      </c>
      <c r="G1601" s="484">
        <v>0</v>
      </c>
      <c r="H1601" s="785"/>
    </row>
    <row r="1602" spans="1:8" ht="15" customHeight="1" x14ac:dyDescent="0.2">
      <c r="A1602" s="781" t="s">
        <v>369</v>
      </c>
      <c r="B1602" s="782" t="s">
        <v>1076</v>
      </c>
      <c r="C1602" s="482" t="s">
        <v>275</v>
      </c>
      <c r="D1602" s="32">
        <v>24466.53</v>
      </c>
      <c r="E1602" s="484">
        <v>0</v>
      </c>
      <c r="F1602" s="123">
        <v>0</v>
      </c>
      <c r="G1602" s="484">
        <v>0</v>
      </c>
      <c r="H1602" s="799" t="s">
        <v>1077</v>
      </c>
    </row>
    <row r="1603" spans="1:8" ht="45" x14ac:dyDescent="0.2">
      <c r="A1603" s="781"/>
      <c r="B1603" s="782"/>
      <c r="C1603" s="482" t="s">
        <v>8</v>
      </c>
      <c r="D1603" s="32">
        <v>0</v>
      </c>
      <c r="E1603" s="484">
        <v>0</v>
      </c>
      <c r="F1603" s="123">
        <v>0</v>
      </c>
      <c r="G1603" s="484">
        <v>0</v>
      </c>
      <c r="H1603" s="800"/>
    </row>
    <row r="1604" spans="1:8" ht="60" customHeight="1" x14ac:dyDescent="0.2">
      <c r="A1604" s="781"/>
      <c r="B1604" s="782"/>
      <c r="C1604" s="482" t="s">
        <v>2</v>
      </c>
      <c r="D1604" s="32">
        <v>0</v>
      </c>
      <c r="E1604" s="484">
        <v>0</v>
      </c>
      <c r="F1604" s="123">
        <v>0</v>
      </c>
      <c r="G1604" s="484">
        <v>0</v>
      </c>
      <c r="H1604" s="800"/>
    </row>
    <row r="1605" spans="1:8" ht="60" customHeight="1" x14ac:dyDescent="0.2">
      <c r="A1605" s="781"/>
      <c r="B1605" s="782"/>
      <c r="C1605" s="482" t="s">
        <v>3</v>
      </c>
      <c r="D1605" s="32">
        <v>0</v>
      </c>
      <c r="E1605" s="484">
        <v>0</v>
      </c>
      <c r="F1605" s="123">
        <v>0</v>
      </c>
      <c r="G1605" s="484">
        <v>0</v>
      </c>
      <c r="H1605" s="800"/>
    </row>
    <row r="1606" spans="1:8" x14ac:dyDescent="0.2">
      <c r="A1606" s="781"/>
      <c r="B1606" s="782"/>
      <c r="C1606" s="482" t="s">
        <v>103</v>
      </c>
      <c r="D1606" s="32">
        <v>24466.53</v>
      </c>
      <c r="E1606" s="484">
        <v>0</v>
      </c>
      <c r="F1606" s="123">
        <v>0</v>
      </c>
      <c r="G1606" s="484">
        <v>0</v>
      </c>
      <c r="H1606" s="801"/>
    </row>
    <row r="1607" spans="1:8" ht="15" customHeight="1" x14ac:dyDescent="0.2">
      <c r="A1607" s="781" t="s">
        <v>372</v>
      </c>
      <c r="B1607" s="782" t="s">
        <v>1078</v>
      </c>
      <c r="C1607" s="482" t="s">
        <v>275</v>
      </c>
      <c r="D1607" s="32">
        <v>5500</v>
      </c>
      <c r="E1607" s="484">
        <v>0</v>
      </c>
      <c r="F1607" s="123">
        <v>0</v>
      </c>
      <c r="G1607" s="484">
        <v>0</v>
      </c>
      <c r="H1607" s="799" t="s">
        <v>1077</v>
      </c>
    </row>
    <row r="1608" spans="1:8" ht="45" x14ac:dyDescent="0.2">
      <c r="A1608" s="781"/>
      <c r="B1608" s="782"/>
      <c r="C1608" s="482" t="s">
        <v>8</v>
      </c>
      <c r="D1608" s="32">
        <v>0</v>
      </c>
      <c r="E1608" s="484">
        <v>0</v>
      </c>
      <c r="F1608" s="123">
        <v>0</v>
      </c>
      <c r="G1608" s="484">
        <v>0</v>
      </c>
      <c r="H1608" s="800"/>
    </row>
    <row r="1609" spans="1:8" ht="52.5" customHeight="1" x14ac:dyDescent="0.2">
      <c r="A1609" s="781"/>
      <c r="B1609" s="782"/>
      <c r="C1609" s="482" t="s">
        <v>2</v>
      </c>
      <c r="D1609" s="32">
        <v>0</v>
      </c>
      <c r="E1609" s="484">
        <v>0</v>
      </c>
      <c r="F1609" s="123">
        <v>0</v>
      </c>
      <c r="G1609" s="484">
        <v>0</v>
      </c>
      <c r="H1609" s="800"/>
    </row>
    <row r="1610" spans="1:8" ht="53.25" customHeight="1" x14ac:dyDescent="0.2">
      <c r="A1610" s="781"/>
      <c r="B1610" s="782"/>
      <c r="C1610" s="482" t="s">
        <v>3</v>
      </c>
      <c r="D1610" s="32">
        <v>5500</v>
      </c>
      <c r="E1610" s="484">
        <v>0</v>
      </c>
      <c r="F1610" s="123">
        <v>0</v>
      </c>
      <c r="G1610" s="484">
        <v>0</v>
      </c>
      <c r="H1610" s="800"/>
    </row>
    <row r="1611" spans="1:8" x14ac:dyDescent="0.2">
      <c r="A1611" s="781"/>
      <c r="B1611" s="782"/>
      <c r="C1611" s="482" t="s">
        <v>103</v>
      </c>
      <c r="D1611" s="32">
        <v>0</v>
      </c>
      <c r="E1611" s="484">
        <v>0</v>
      </c>
      <c r="F1611" s="123">
        <v>0</v>
      </c>
      <c r="G1611" s="484">
        <v>0</v>
      </c>
      <c r="H1611" s="801"/>
    </row>
    <row r="1612" spans="1:8" ht="15" customHeight="1" x14ac:dyDescent="0.2">
      <c r="A1612" s="781" t="s">
        <v>375</v>
      </c>
      <c r="B1612" s="782" t="s">
        <v>1078</v>
      </c>
      <c r="C1612" s="482" t="s">
        <v>275</v>
      </c>
      <c r="D1612" s="32">
        <v>4000</v>
      </c>
      <c r="E1612" s="484">
        <v>0</v>
      </c>
      <c r="F1612" s="123">
        <v>0</v>
      </c>
      <c r="G1612" s="484">
        <v>0</v>
      </c>
      <c r="H1612" s="799" t="s">
        <v>1077</v>
      </c>
    </row>
    <row r="1613" spans="1:8" ht="45" x14ac:dyDescent="0.2">
      <c r="A1613" s="781"/>
      <c r="B1613" s="782"/>
      <c r="C1613" s="482" t="s">
        <v>8</v>
      </c>
      <c r="D1613" s="32">
        <v>0</v>
      </c>
      <c r="E1613" s="484">
        <v>0</v>
      </c>
      <c r="F1613" s="123">
        <v>0</v>
      </c>
      <c r="G1613" s="484">
        <v>0</v>
      </c>
      <c r="H1613" s="800"/>
    </row>
    <row r="1614" spans="1:8" ht="60" customHeight="1" x14ac:dyDescent="0.2">
      <c r="A1614" s="781"/>
      <c r="B1614" s="782"/>
      <c r="C1614" s="482" t="s">
        <v>2</v>
      </c>
      <c r="D1614" s="32">
        <v>0</v>
      </c>
      <c r="E1614" s="484">
        <v>0</v>
      </c>
      <c r="F1614" s="123">
        <v>0</v>
      </c>
      <c r="G1614" s="484">
        <v>0</v>
      </c>
      <c r="H1614" s="800"/>
    </row>
    <row r="1615" spans="1:8" ht="60" customHeight="1" x14ac:dyDescent="0.2">
      <c r="A1615" s="781"/>
      <c r="B1615" s="782"/>
      <c r="C1615" s="482" t="s">
        <v>3</v>
      </c>
      <c r="D1615" s="32">
        <v>4000</v>
      </c>
      <c r="E1615" s="484">
        <v>0</v>
      </c>
      <c r="F1615" s="123">
        <v>0</v>
      </c>
      <c r="G1615" s="484">
        <v>0</v>
      </c>
      <c r="H1615" s="800"/>
    </row>
    <row r="1616" spans="1:8" x14ac:dyDescent="0.2">
      <c r="A1616" s="781"/>
      <c r="B1616" s="782"/>
      <c r="C1616" s="482" t="s">
        <v>103</v>
      </c>
      <c r="D1616" s="32">
        <v>0</v>
      </c>
      <c r="E1616" s="484">
        <v>0</v>
      </c>
      <c r="F1616" s="123">
        <v>0</v>
      </c>
      <c r="G1616" s="484">
        <v>0</v>
      </c>
      <c r="H1616" s="801"/>
    </row>
    <row r="1617" spans="1:8" ht="15" customHeight="1" x14ac:dyDescent="0.2">
      <c r="A1617" s="781" t="s">
        <v>378</v>
      </c>
      <c r="B1617" s="782" t="s">
        <v>370</v>
      </c>
      <c r="C1617" s="482" t="s">
        <v>275</v>
      </c>
      <c r="D1617" s="32">
        <f>D1618+D1619+D1620+D1621</f>
        <v>0</v>
      </c>
      <c r="E1617" s="32">
        <f>E1618+E1619+E1620+E1621</f>
        <v>0</v>
      </c>
      <c r="F1617" s="123">
        <v>0</v>
      </c>
      <c r="G1617" s="32">
        <f>G1618+G1619+G1620+G1621</f>
        <v>0</v>
      </c>
      <c r="H1617" s="783" t="s">
        <v>371</v>
      </c>
    </row>
    <row r="1618" spans="1:8" ht="45" x14ac:dyDescent="0.2">
      <c r="A1618" s="781"/>
      <c r="B1618" s="782"/>
      <c r="C1618" s="482" t="s">
        <v>8</v>
      </c>
      <c r="D1618" s="32">
        <v>0</v>
      </c>
      <c r="E1618" s="484">
        <v>0</v>
      </c>
      <c r="F1618" s="123">
        <v>0</v>
      </c>
      <c r="G1618" s="484">
        <v>0</v>
      </c>
      <c r="H1618" s="784"/>
    </row>
    <row r="1619" spans="1:8" ht="45" customHeight="1" x14ac:dyDescent="0.2">
      <c r="A1619" s="781"/>
      <c r="B1619" s="782"/>
      <c r="C1619" s="482" t="s">
        <v>2</v>
      </c>
      <c r="D1619" s="32">
        <v>0</v>
      </c>
      <c r="E1619" s="484">
        <v>0</v>
      </c>
      <c r="F1619" s="123">
        <v>0</v>
      </c>
      <c r="G1619" s="484">
        <v>0</v>
      </c>
      <c r="H1619" s="784"/>
    </row>
    <row r="1620" spans="1:8" ht="45" customHeight="1" x14ac:dyDescent="0.2">
      <c r="A1620" s="781"/>
      <c r="B1620" s="782"/>
      <c r="C1620" s="482" t="s">
        <v>3</v>
      </c>
      <c r="D1620" s="32">
        <v>0</v>
      </c>
      <c r="E1620" s="484">
        <v>0</v>
      </c>
      <c r="F1620" s="123">
        <v>0</v>
      </c>
      <c r="G1620" s="484">
        <v>0</v>
      </c>
      <c r="H1620" s="784"/>
    </row>
    <row r="1621" spans="1:8" x14ac:dyDescent="0.2">
      <c r="A1621" s="781"/>
      <c r="B1621" s="782"/>
      <c r="C1621" s="482" t="s">
        <v>103</v>
      </c>
      <c r="D1621" s="32">
        <v>0</v>
      </c>
      <c r="E1621" s="484">
        <v>0</v>
      </c>
      <c r="F1621" s="123">
        <v>0</v>
      </c>
      <c r="G1621" s="484">
        <v>0</v>
      </c>
      <c r="H1621" s="785"/>
    </row>
    <row r="1622" spans="1:8" ht="34.5" customHeight="1" x14ac:dyDescent="0.2">
      <c r="A1622" s="781" t="s">
        <v>1079</v>
      </c>
      <c r="B1622" s="782" t="s">
        <v>373</v>
      </c>
      <c r="C1622" s="482" t="s">
        <v>275</v>
      </c>
      <c r="D1622" s="32">
        <f>D1623+D1624+D1625+D1626</f>
        <v>69400</v>
      </c>
      <c r="E1622" s="32">
        <f>E1623+E1624+E1625+E1626</f>
        <v>69400</v>
      </c>
      <c r="F1622" s="123">
        <f>E1622/D1622*100</f>
        <v>100</v>
      </c>
      <c r="G1622" s="32">
        <f>G1623+G1624+G1625+G1626</f>
        <v>69400</v>
      </c>
      <c r="H1622" s="783" t="s">
        <v>374</v>
      </c>
    </row>
    <row r="1623" spans="1:8" ht="75" customHeight="1" x14ac:dyDescent="0.2">
      <c r="A1623" s="781"/>
      <c r="B1623" s="782"/>
      <c r="C1623" s="482" t="s">
        <v>8</v>
      </c>
      <c r="D1623" s="32">
        <v>0</v>
      </c>
      <c r="E1623" s="484">
        <v>0</v>
      </c>
      <c r="F1623" s="123">
        <v>0</v>
      </c>
      <c r="G1623" s="484">
        <v>0</v>
      </c>
      <c r="H1623" s="784"/>
    </row>
    <row r="1624" spans="1:8" ht="72.75" customHeight="1" x14ac:dyDescent="0.2">
      <c r="A1624" s="781"/>
      <c r="B1624" s="782"/>
      <c r="C1624" s="482" t="s">
        <v>2</v>
      </c>
      <c r="D1624" s="32">
        <v>0</v>
      </c>
      <c r="E1624" s="484">
        <v>0</v>
      </c>
      <c r="F1624" s="123">
        <v>0</v>
      </c>
      <c r="G1624" s="484">
        <v>0</v>
      </c>
      <c r="H1624" s="784"/>
    </row>
    <row r="1625" spans="1:8" ht="70.5" customHeight="1" x14ac:dyDescent="0.2">
      <c r="A1625" s="781"/>
      <c r="B1625" s="782"/>
      <c r="C1625" s="482" t="s">
        <v>3</v>
      </c>
      <c r="D1625" s="32">
        <v>0</v>
      </c>
      <c r="E1625" s="484">
        <v>0</v>
      </c>
      <c r="F1625" s="123">
        <v>0</v>
      </c>
      <c r="G1625" s="484">
        <v>0</v>
      </c>
      <c r="H1625" s="784"/>
    </row>
    <row r="1626" spans="1:8" ht="45.75" customHeight="1" x14ac:dyDescent="0.2">
      <c r="A1626" s="781"/>
      <c r="B1626" s="782"/>
      <c r="C1626" s="482" t="s">
        <v>103</v>
      </c>
      <c r="D1626" s="32">
        <v>69400</v>
      </c>
      <c r="E1626" s="484">
        <v>69400</v>
      </c>
      <c r="F1626" s="123">
        <f>E1626/D1626*100</f>
        <v>100</v>
      </c>
      <c r="G1626" s="484">
        <v>69400</v>
      </c>
      <c r="H1626" s="785"/>
    </row>
    <row r="1627" spans="1:8" ht="15" customHeight="1" x14ac:dyDescent="0.2">
      <c r="A1627" s="781" t="s">
        <v>1080</v>
      </c>
      <c r="B1627" s="782" t="s">
        <v>376</v>
      </c>
      <c r="C1627" s="482" t="s">
        <v>275</v>
      </c>
      <c r="D1627" s="32">
        <f>D1628+D1629+D1630+D1631</f>
        <v>0</v>
      </c>
      <c r="E1627" s="32">
        <f>E1628+E1629+E1630+E1631</f>
        <v>0</v>
      </c>
      <c r="F1627" s="123">
        <v>0</v>
      </c>
      <c r="G1627" s="32">
        <f>G1628+G1629+G1630+G1631</f>
        <v>0</v>
      </c>
      <c r="H1627" s="783" t="s">
        <v>377</v>
      </c>
    </row>
    <row r="1628" spans="1:8" ht="45" x14ac:dyDescent="0.2">
      <c r="A1628" s="781"/>
      <c r="B1628" s="782"/>
      <c r="C1628" s="482" t="s">
        <v>8</v>
      </c>
      <c r="D1628" s="32">
        <v>0</v>
      </c>
      <c r="E1628" s="484">
        <v>0</v>
      </c>
      <c r="F1628" s="123">
        <v>0</v>
      </c>
      <c r="G1628" s="484">
        <v>0</v>
      </c>
      <c r="H1628" s="784"/>
    </row>
    <row r="1629" spans="1:8" ht="45" customHeight="1" x14ac:dyDescent="0.2">
      <c r="A1629" s="781"/>
      <c r="B1629" s="782"/>
      <c r="C1629" s="482" t="s">
        <v>2</v>
      </c>
      <c r="D1629" s="32">
        <v>0</v>
      </c>
      <c r="E1629" s="484">
        <v>0</v>
      </c>
      <c r="F1629" s="123">
        <v>0</v>
      </c>
      <c r="G1629" s="484">
        <v>0</v>
      </c>
      <c r="H1629" s="784"/>
    </row>
    <row r="1630" spans="1:8" ht="45" customHeight="1" x14ac:dyDescent="0.2">
      <c r="A1630" s="781"/>
      <c r="B1630" s="782"/>
      <c r="C1630" s="482" t="s">
        <v>3</v>
      </c>
      <c r="D1630" s="32">
        <v>0</v>
      </c>
      <c r="E1630" s="484">
        <v>0</v>
      </c>
      <c r="F1630" s="123">
        <v>0</v>
      </c>
      <c r="G1630" s="484">
        <v>0</v>
      </c>
      <c r="H1630" s="784"/>
    </row>
    <row r="1631" spans="1:8" x14ac:dyDescent="0.2">
      <c r="A1631" s="781"/>
      <c r="B1631" s="782"/>
      <c r="C1631" s="482" t="s">
        <v>103</v>
      </c>
      <c r="D1631" s="32">
        <v>0</v>
      </c>
      <c r="E1631" s="484">
        <v>0</v>
      </c>
      <c r="F1631" s="123">
        <v>0</v>
      </c>
      <c r="G1631" s="484">
        <v>0</v>
      </c>
      <c r="H1631" s="785"/>
    </row>
    <row r="1632" spans="1:8" ht="15" customHeight="1" x14ac:dyDescent="0.2">
      <c r="A1632" s="781" t="s">
        <v>1081</v>
      </c>
      <c r="B1632" s="782" t="s">
        <v>379</v>
      </c>
      <c r="C1632" s="482" t="s">
        <v>275</v>
      </c>
      <c r="D1632" s="32">
        <f>D1633+D1634+D1635+D1636</f>
        <v>0</v>
      </c>
      <c r="E1632" s="32">
        <f>E1633+E1634+E1635+E1636</f>
        <v>0</v>
      </c>
      <c r="F1632" s="123">
        <v>0</v>
      </c>
      <c r="G1632" s="32">
        <f>G1633+G1634+G1635+G1636</f>
        <v>0</v>
      </c>
      <c r="H1632" s="783" t="s">
        <v>380</v>
      </c>
    </row>
    <row r="1633" spans="1:8" ht="45" x14ac:dyDescent="0.2">
      <c r="A1633" s="781"/>
      <c r="B1633" s="782"/>
      <c r="C1633" s="482" t="s">
        <v>8</v>
      </c>
      <c r="D1633" s="32">
        <v>0</v>
      </c>
      <c r="E1633" s="484">
        <v>0</v>
      </c>
      <c r="F1633" s="123">
        <v>0</v>
      </c>
      <c r="G1633" s="484">
        <v>0</v>
      </c>
      <c r="H1633" s="784"/>
    </row>
    <row r="1634" spans="1:8" ht="45" customHeight="1" x14ac:dyDescent="0.2">
      <c r="A1634" s="781"/>
      <c r="B1634" s="782"/>
      <c r="C1634" s="482" t="s">
        <v>2</v>
      </c>
      <c r="D1634" s="32">
        <v>0</v>
      </c>
      <c r="E1634" s="484">
        <v>0</v>
      </c>
      <c r="F1634" s="123">
        <v>0</v>
      </c>
      <c r="G1634" s="484">
        <v>0</v>
      </c>
      <c r="H1634" s="784"/>
    </row>
    <row r="1635" spans="1:8" ht="45" customHeight="1" x14ac:dyDescent="0.2">
      <c r="A1635" s="781"/>
      <c r="B1635" s="782"/>
      <c r="C1635" s="482" t="s">
        <v>3</v>
      </c>
      <c r="D1635" s="32">
        <v>0</v>
      </c>
      <c r="E1635" s="484">
        <v>0</v>
      </c>
      <c r="F1635" s="123">
        <v>0</v>
      </c>
      <c r="G1635" s="484">
        <v>0</v>
      </c>
      <c r="H1635" s="784"/>
    </row>
    <row r="1636" spans="1:8" x14ac:dyDescent="0.2">
      <c r="A1636" s="781"/>
      <c r="B1636" s="782"/>
      <c r="C1636" s="482" t="s">
        <v>103</v>
      </c>
      <c r="D1636" s="32">
        <v>0</v>
      </c>
      <c r="E1636" s="484">
        <v>0</v>
      </c>
      <c r="F1636" s="123">
        <v>0</v>
      </c>
      <c r="G1636" s="484">
        <v>0</v>
      </c>
      <c r="H1636" s="785"/>
    </row>
    <row r="1637" spans="1:8" ht="21" customHeight="1" x14ac:dyDescent="0.2">
      <c r="A1637" s="512" t="s">
        <v>381</v>
      </c>
      <c r="B1637" s="513"/>
      <c r="C1637" s="513"/>
      <c r="D1637" s="513"/>
      <c r="E1637" s="513"/>
      <c r="F1637" s="513"/>
      <c r="G1637" s="513"/>
      <c r="H1637" s="514"/>
    </row>
    <row r="1638" spans="1:8" ht="21" customHeight="1" x14ac:dyDescent="0.2">
      <c r="A1638" s="540"/>
      <c r="B1638" s="795" t="s">
        <v>57</v>
      </c>
      <c r="C1638" s="480" t="s">
        <v>275</v>
      </c>
      <c r="D1638" s="31">
        <v>372338.5</v>
      </c>
      <c r="E1638" s="31">
        <f>SUM(E1639:E1642)</f>
        <v>65770.599999999991</v>
      </c>
      <c r="F1638" s="135">
        <f>E1638/D1638*100</f>
        <v>17.664195349124519</v>
      </c>
      <c r="G1638" s="31">
        <f>SUM(G1639:G1642)</f>
        <v>65770.599999999991</v>
      </c>
      <c r="H1638" s="481"/>
    </row>
    <row r="1639" spans="1:8" ht="48" customHeight="1" x14ac:dyDescent="0.2">
      <c r="A1639" s="625"/>
      <c r="B1639" s="795"/>
      <c r="C1639" s="480" t="s">
        <v>8</v>
      </c>
      <c r="D1639" s="31">
        <v>48450</v>
      </c>
      <c r="E1639" s="31">
        <f t="shared" ref="E1639:E1642" si="136">E1644</f>
        <v>0</v>
      </c>
      <c r="F1639" s="135">
        <v>0</v>
      </c>
      <c r="G1639" s="31">
        <f t="shared" ref="G1639:G1647" si="137">G1644</f>
        <v>0</v>
      </c>
      <c r="H1639" s="481"/>
    </row>
    <row r="1640" spans="1:8" ht="51.75" customHeight="1" x14ac:dyDescent="0.2">
      <c r="A1640" s="625"/>
      <c r="B1640" s="795"/>
      <c r="C1640" s="480" t="s">
        <v>2</v>
      </c>
      <c r="D1640" s="31">
        <v>106576.4</v>
      </c>
      <c r="E1640" s="31">
        <f t="shared" si="136"/>
        <v>9824.4</v>
      </c>
      <c r="F1640" s="135">
        <v>0</v>
      </c>
      <c r="G1640" s="31">
        <f t="shared" si="137"/>
        <v>9824.4</v>
      </c>
      <c r="H1640" s="481"/>
    </row>
    <row r="1641" spans="1:8" ht="48.75" customHeight="1" x14ac:dyDescent="0.2">
      <c r="A1641" s="625"/>
      <c r="B1641" s="795"/>
      <c r="C1641" s="480" t="s">
        <v>3</v>
      </c>
      <c r="D1641" s="31">
        <v>217312.1</v>
      </c>
      <c r="E1641" s="31">
        <f t="shared" si="136"/>
        <v>55946.2</v>
      </c>
      <c r="F1641" s="135">
        <f>E1641/D1641*100</f>
        <v>25.744631799149698</v>
      </c>
      <c r="G1641" s="31">
        <f t="shared" si="137"/>
        <v>55946.2</v>
      </c>
      <c r="H1641" s="481"/>
    </row>
    <row r="1642" spans="1:8" ht="28.5" x14ac:dyDescent="0.2">
      <c r="A1642" s="626"/>
      <c r="B1642" s="795"/>
      <c r="C1642" s="480" t="s">
        <v>103</v>
      </c>
      <c r="D1642" s="31">
        <v>0</v>
      </c>
      <c r="E1642" s="31">
        <f t="shared" si="136"/>
        <v>0</v>
      </c>
      <c r="F1642" s="135">
        <v>0</v>
      </c>
      <c r="G1642" s="31">
        <f t="shared" si="137"/>
        <v>0</v>
      </c>
      <c r="H1642" s="481"/>
    </row>
    <row r="1643" spans="1:8" ht="15" customHeight="1" x14ac:dyDescent="0.2">
      <c r="A1643" s="794" t="s">
        <v>10</v>
      </c>
      <c r="B1643" s="795" t="s">
        <v>382</v>
      </c>
      <c r="C1643" s="482" t="s">
        <v>275</v>
      </c>
      <c r="D1643" s="32">
        <f>D1648+D1743</f>
        <v>372338.5</v>
      </c>
      <c r="E1643" s="32">
        <f>SUM(E1644:E1647)</f>
        <v>65770.599999999991</v>
      </c>
      <c r="F1643" s="123">
        <f>E1643/D1643*100</f>
        <v>17.664195349124519</v>
      </c>
      <c r="G1643" s="32">
        <f>SUM(G1644:G1647)</f>
        <v>65770.599999999991</v>
      </c>
      <c r="H1643" s="483"/>
    </row>
    <row r="1644" spans="1:8" ht="45" x14ac:dyDescent="0.2">
      <c r="A1644" s="794"/>
      <c r="B1644" s="795"/>
      <c r="C1644" s="482" t="s">
        <v>8</v>
      </c>
      <c r="D1644" s="32">
        <f t="shared" ref="D1644:D1647" si="138">D1649+D1744</f>
        <v>48450</v>
      </c>
      <c r="E1644" s="32">
        <f t="shared" ref="E1644:E1647" si="139">E1649</f>
        <v>0</v>
      </c>
      <c r="F1644" s="123">
        <v>0</v>
      </c>
      <c r="G1644" s="32">
        <f t="shared" si="137"/>
        <v>0</v>
      </c>
      <c r="H1644" s="483"/>
    </row>
    <row r="1645" spans="1:8" ht="60" customHeight="1" x14ac:dyDescent="0.2">
      <c r="A1645" s="794"/>
      <c r="B1645" s="795"/>
      <c r="C1645" s="482" t="s">
        <v>2</v>
      </c>
      <c r="D1645" s="32">
        <f t="shared" si="138"/>
        <v>106576.4</v>
      </c>
      <c r="E1645" s="32">
        <f t="shared" si="139"/>
        <v>9824.4</v>
      </c>
      <c r="F1645" s="123">
        <v>0</v>
      </c>
      <c r="G1645" s="32">
        <f t="shared" si="137"/>
        <v>9824.4</v>
      </c>
      <c r="H1645" s="483"/>
    </row>
    <row r="1646" spans="1:8" ht="60" customHeight="1" x14ac:dyDescent="0.2">
      <c r="A1646" s="794"/>
      <c r="B1646" s="795"/>
      <c r="C1646" s="482" t="s">
        <v>3</v>
      </c>
      <c r="D1646" s="32">
        <f t="shared" si="138"/>
        <v>217312.1</v>
      </c>
      <c r="E1646" s="32">
        <f t="shared" si="139"/>
        <v>55946.2</v>
      </c>
      <c r="F1646" s="123">
        <f>E1646/D1646*100</f>
        <v>25.744631799149698</v>
      </c>
      <c r="G1646" s="32">
        <f t="shared" si="137"/>
        <v>55946.2</v>
      </c>
      <c r="H1646" s="483"/>
    </row>
    <row r="1647" spans="1:8" x14ac:dyDescent="0.2">
      <c r="A1647" s="794"/>
      <c r="B1647" s="795"/>
      <c r="C1647" s="482" t="s">
        <v>103</v>
      </c>
      <c r="D1647" s="32">
        <f t="shared" si="138"/>
        <v>0</v>
      </c>
      <c r="E1647" s="32">
        <f t="shared" si="139"/>
        <v>0</v>
      </c>
      <c r="F1647" s="123">
        <v>0</v>
      </c>
      <c r="G1647" s="32">
        <f t="shared" si="137"/>
        <v>0</v>
      </c>
      <c r="H1647" s="483"/>
    </row>
    <row r="1648" spans="1:8" ht="15" customHeight="1" x14ac:dyDescent="0.2">
      <c r="A1648" s="794" t="s">
        <v>350</v>
      </c>
      <c r="B1648" s="782" t="s">
        <v>383</v>
      </c>
      <c r="C1648" s="482" t="s">
        <v>275</v>
      </c>
      <c r="D1648" s="32">
        <v>221473.4</v>
      </c>
      <c r="E1648" s="32">
        <f>SUM(E1649:E1652)</f>
        <v>65770.599999999991</v>
      </c>
      <c r="F1648" s="123">
        <f>E1648/D1648*100</f>
        <v>29.696839439860494</v>
      </c>
      <c r="G1648" s="32">
        <f>SUM(G1649:G1652)</f>
        <v>65770.599999999991</v>
      </c>
      <c r="H1648" s="483"/>
    </row>
    <row r="1649" spans="1:8" ht="45" x14ac:dyDescent="0.2">
      <c r="A1649" s="794"/>
      <c r="B1649" s="782"/>
      <c r="C1649" s="482" t="s">
        <v>8</v>
      </c>
      <c r="D1649" s="32">
        <v>0</v>
      </c>
      <c r="E1649" s="32">
        <f t="shared" ref="E1649:E1652" si="140">E1654+E1659+E1664+E1669+E1674+E1679+E1684+E1689+E1694+E1699+E1704+E1709+E1714+E1719+E1724+E1729+E1734+E1739</f>
        <v>0</v>
      </c>
      <c r="F1649" s="123">
        <v>0</v>
      </c>
      <c r="G1649" s="32">
        <f t="shared" ref="G1649:G1652" si="141">G1654+G1659+G1664+G1669+G1674+G1679+G1684+G1689+G1694+G1699+G1704+G1709+G1714+G1719+G1724+G1729+G1734+G1739</f>
        <v>0</v>
      </c>
      <c r="H1649" s="483"/>
    </row>
    <row r="1650" spans="1:8" ht="45" customHeight="1" x14ac:dyDescent="0.2">
      <c r="A1650" s="794"/>
      <c r="B1650" s="782"/>
      <c r="C1650" s="482" t="s">
        <v>2</v>
      </c>
      <c r="D1650" s="32">
        <v>12526.4</v>
      </c>
      <c r="E1650" s="32">
        <f t="shared" si="140"/>
        <v>9824.4</v>
      </c>
      <c r="F1650" s="123">
        <v>0</v>
      </c>
      <c r="G1650" s="32">
        <f t="shared" si="141"/>
        <v>9824.4</v>
      </c>
      <c r="H1650" s="483"/>
    </row>
    <row r="1651" spans="1:8" ht="45" customHeight="1" x14ac:dyDescent="0.2">
      <c r="A1651" s="794"/>
      <c r="B1651" s="782"/>
      <c r="C1651" s="482" t="s">
        <v>3</v>
      </c>
      <c r="D1651" s="32">
        <v>208947</v>
      </c>
      <c r="E1651" s="32">
        <f t="shared" si="140"/>
        <v>55946.2</v>
      </c>
      <c r="F1651" s="123">
        <f>E1651/D1651*100</f>
        <v>26.77530665671199</v>
      </c>
      <c r="G1651" s="32">
        <f t="shared" si="141"/>
        <v>55946.2</v>
      </c>
      <c r="H1651" s="483"/>
    </row>
    <row r="1652" spans="1:8" x14ac:dyDescent="0.2">
      <c r="A1652" s="794"/>
      <c r="B1652" s="782"/>
      <c r="C1652" s="482" t="s">
        <v>103</v>
      </c>
      <c r="D1652" s="32">
        <v>0</v>
      </c>
      <c r="E1652" s="32">
        <f t="shared" si="140"/>
        <v>0</v>
      </c>
      <c r="F1652" s="123">
        <v>0</v>
      </c>
      <c r="G1652" s="32">
        <f t="shared" si="141"/>
        <v>0</v>
      </c>
      <c r="H1652" s="483"/>
    </row>
    <row r="1653" spans="1:8" ht="15" customHeight="1" x14ac:dyDescent="0.2">
      <c r="A1653" s="781" t="s">
        <v>71</v>
      </c>
      <c r="B1653" s="782" t="s">
        <v>384</v>
      </c>
      <c r="C1653" s="482" t="s">
        <v>275</v>
      </c>
      <c r="D1653" s="32">
        <v>141112</v>
      </c>
      <c r="E1653" s="32">
        <v>31195.78</v>
      </c>
      <c r="F1653" s="123">
        <f>E1653/D1653*100</f>
        <v>22.107106411928111</v>
      </c>
      <c r="G1653" s="32">
        <v>31195.78</v>
      </c>
      <c r="H1653" s="483"/>
    </row>
    <row r="1654" spans="1:8" ht="45" x14ac:dyDescent="0.2">
      <c r="A1654" s="781"/>
      <c r="B1654" s="782"/>
      <c r="C1654" s="482" t="s">
        <v>8</v>
      </c>
      <c r="D1654" s="32">
        <v>0</v>
      </c>
      <c r="E1654" s="484">
        <v>0</v>
      </c>
      <c r="F1654" s="123">
        <v>0</v>
      </c>
      <c r="G1654" s="484">
        <v>0</v>
      </c>
      <c r="H1654" s="483"/>
    </row>
    <row r="1655" spans="1:8" ht="45" customHeight="1" x14ac:dyDescent="0.2">
      <c r="A1655" s="781"/>
      <c r="B1655" s="782"/>
      <c r="C1655" s="482" t="s">
        <v>2</v>
      </c>
      <c r="D1655" s="32">
        <v>0</v>
      </c>
      <c r="E1655" s="484">
        <v>0</v>
      </c>
      <c r="F1655" s="123">
        <v>0</v>
      </c>
      <c r="G1655" s="484">
        <v>0</v>
      </c>
      <c r="H1655" s="483"/>
    </row>
    <row r="1656" spans="1:8" ht="45" customHeight="1" x14ac:dyDescent="0.2">
      <c r="A1656" s="781"/>
      <c r="B1656" s="782"/>
      <c r="C1656" s="482" t="s">
        <v>3</v>
      </c>
      <c r="D1656" s="32">
        <v>141112</v>
      </c>
      <c r="E1656" s="484">
        <v>31195.78</v>
      </c>
      <c r="F1656" s="123">
        <f>E1656/D1656*100</f>
        <v>22.107106411928111</v>
      </c>
      <c r="G1656" s="484">
        <v>31195.78</v>
      </c>
      <c r="H1656" s="483"/>
    </row>
    <row r="1657" spans="1:8" x14ac:dyDescent="0.2">
      <c r="A1657" s="781"/>
      <c r="B1657" s="782"/>
      <c r="C1657" s="482" t="s">
        <v>103</v>
      </c>
      <c r="D1657" s="32">
        <v>0</v>
      </c>
      <c r="E1657" s="484">
        <v>0</v>
      </c>
      <c r="F1657" s="123">
        <v>0</v>
      </c>
      <c r="G1657" s="484">
        <v>0</v>
      </c>
      <c r="H1657" s="483"/>
    </row>
    <row r="1658" spans="1:8" ht="15" customHeight="1" x14ac:dyDescent="0.2">
      <c r="A1658" s="781" t="s">
        <v>353</v>
      </c>
      <c r="B1658" s="782" t="s">
        <v>385</v>
      </c>
      <c r="C1658" s="482" t="s">
        <v>275</v>
      </c>
      <c r="D1658" s="32">
        <v>12642</v>
      </c>
      <c r="E1658" s="32">
        <v>5700</v>
      </c>
      <c r="F1658" s="123">
        <f>E1658/D1658*100</f>
        <v>45.087802562885621</v>
      </c>
      <c r="G1658" s="32">
        <v>5700</v>
      </c>
      <c r="H1658" s="783" t="s">
        <v>1082</v>
      </c>
    </row>
    <row r="1659" spans="1:8" ht="45" x14ac:dyDescent="0.2">
      <c r="A1659" s="781"/>
      <c r="B1659" s="782"/>
      <c r="C1659" s="482" t="s">
        <v>8</v>
      </c>
      <c r="D1659" s="32">
        <v>0</v>
      </c>
      <c r="E1659" s="484">
        <v>0</v>
      </c>
      <c r="F1659" s="123">
        <v>0</v>
      </c>
      <c r="G1659" s="484">
        <v>0</v>
      </c>
      <c r="H1659" s="784"/>
    </row>
    <row r="1660" spans="1:8" ht="45" customHeight="1" x14ac:dyDescent="0.2">
      <c r="A1660" s="781"/>
      <c r="B1660" s="782"/>
      <c r="C1660" s="482" t="s">
        <v>2</v>
      </c>
      <c r="D1660" s="32">
        <v>0</v>
      </c>
      <c r="E1660" s="484">
        <v>0</v>
      </c>
      <c r="F1660" s="123">
        <v>0</v>
      </c>
      <c r="G1660" s="484">
        <v>0</v>
      </c>
      <c r="H1660" s="784"/>
    </row>
    <row r="1661" spans="1:8" ht="45" customHeight="1" x14ac:dyDescent="0.2">
      <c r="A1661" s="781"/>
      <c r="B1661" s="782"/>
      <c r="C1661" s="482" t="s">
        <v>3</v>
      </c>
      <c r="D1661" s="32">
        <v>12642</v>
      </c>
      <c r="E1661" s="484">
        <v>3700</v>
      </c>
      <c r="F1661" s="123">
        <f>E1661/D1661*100</f>
        <v>29.267520961873121</v>
      </c>
      <c r="G1661" s="484">
        <v>3700</v>
      </c>
      <c r="H1661" s="784"/>
    </row>
    <row r="1662" spans="1:8" x14ac:dyDescent="0.2">
      <c r="A1662" s="781"/>
      <c r="B1662" s="782"/>
      <c r="C1662" s="482" t="s">
        <v>103</v>
      </c>
      <c r="D1662" s="32">
        <v>0</v>
      </c>
      <c r="E1662" s="484">
        <v>0</v>
      </c>
      <c r="F1662" s="123">
        <v>0</v>
      </c>
      <c r="G1662" s="484">
        <v>0</v>
      </c>
      <c r="H1662" s="785"/>
    </row>
    <row r="1663" spans="1:8" ht="15" customHeight="1" x14ac:dyDescent="0.2">
      <c r="A1663" s="781" t="s">
        <v>356</v>
      </c>
      <c r="B1663" s="782" t="s">
        <v>386</v>
      </c>
      <c r="C1663" s="482" t="s">
        <v>275</v>
      </c>
      <c r="D1663" s="32">
        <f>D1664+D1665+D1666+D1667</f>
        <v>4498.2</v>
      </c>
      <c r="E1663" s="32">
        <f>E1664+E1665+E1666+E1667</f>
        <v>2000</v>
      </c>
      <c r="F1663" s="123">
        <f>E1663/D1663*100</f>
        <v>44.462229336178915</v>
      </c>
      <c r="G1663" s="32">
        <f>G1664+G1665+G1666+G1667</f>
        <v>2000</v>
      </c>
      <c r="H1663" s="783" t="s">
        <v>1083</v>
      </c>
    </row>
    <row r="1664" spans="1:8" ht="45" x14ac:dyDescent="0.2">
      <c r="A1664" s="781"/>
      <c r="B1664" s="782"/>
      <c r="C1664" s="482" t="s">
        <v>8</v>
      </c>
      <c r="D1664" s="32">
        <v>0</v>
      </c>
      <c r="E1664" s="484">
        <v>0</v>
      </c>
      <c r="F1664" s="123">
        <v>0</v>
      </c>
      <c r="G1664" s="484">
        <v>0</v>
      </c>
      <c r="H1664" s="784"/>
    </row>
    <row r="1665" spans="1:8" ht="45" customHeight="1" x14ac:dyDescent="0.2">
      <c r="A1665" s="781"/>
      <c r="B1665" s="782"/>
      <c r="C1665" s="482" t="s">
        <v>2</v>
      </c>
      <c r="D1665" s="32">
        <v>0</v>
      </c>
      <c r="E1665" s="484">
        <v>0</v>
      </c>
      <c r="F1665" s="123">
        <v>0</v>
      </c>
      <c r="G1665" s="484">
        <v>0</v>
      </c>
      <c r="H1665" s="784"/>
    </row>
    <row r="1666" spans="1:8" ht="45" customHeight="1" x14ac:dyDescent="0.2">
      <c r="A1666" s="781"/>
      <c r="B1666" s="782"/>
      <c r="C1666" s="482" t="s">
        <v>3</v>
      </c>
      <c r="D1666" s="32">
        <v>4498.2</v>
      </c>
      <c r="E1666" s="484">
        <v>2000</v>
      </c>
      <c r="F1666" s="123">
        <f>E1666/D1666*100</f>
        <v>44.462229336178915</v>
      </c>
      <c r="G1666" s="484">
        <v>2000</v>
      </c>
      <c r="H1666" s="784"/>
    </row>
    <row r="1667" spans="1:8" x14ac:dyDescent="0.2">
      <c r="A1667" s="781"/>
      <c r="B1667" s="782"/>
      <c r="C1667" s="482" t="s">
        <v>103</v>
      </c>
      <c r="D1667" s="32">
        <v>0</v>
      </c>
      <c r="E1667" s="484">
        <v>0</v>
      </c>
      <c r="F1667" s="123">
        <v>0</v>
      </c>
      <c r="G1667" s="484">
        <v>0</v>
      </c>
      <c r="H1667" s="785"/>
    </row>
    <row r="1668" spans="1:8" ht="15" customHeight="1" x14ac:dyDescent="0.2">
      <c r="A1668" s="781" t="s">
        <v>358</v>
      </c>
      <c r="B1668" s="782" t="s">
        <v>387</v>
      </c>
      <c r="C1668" s="482" t="s">
        <v>275</v>
      </c>
      <c r="D1668" s="32">
        <f>D1669+D1670+D1671+D1672</f>
        <v>1000</v>
      </c>
      <c r="E1668" s="32">
        <v>1000</v>
      </c>
      <c r="F1668" s="123">
        <f>E1668/D1668*100</f>
        <v>100</v>
      </c>
      <c r="G1668" s="32">
        <v>1000</v>
      </c>
      <c r="H1668" s="783"/>
    </row>
    <row r="1669" spans="1:8" ht="45" x14ac:dyDescent="0.2">
      <c r="A1669" s="781"/>
      <c r="B1669" s="782"/>
      <c r="C1669" s="482" t="s">
        <v>8</v>
      </c>
      <c r="D1669" s="32">
        <v>0</v>
      </c>
      <c r="E1669" s="484">
        <v>0</v>
      </c>
      <c r="F1669" s="123">
        <v>0</v>
      </c>
      <c r="G1669" s="484">
        <v>0</v>
      </c>
      <c r="H1669" s="784"/>
    </row>
    <row r="1670" spans="1:8" ht="45" customHeight="1" x14ac:dyDescent="0.2">
      <c r="A1670" s="781"/>
      <c r="B1670" s="782"/>
      <c r="C1670" s="482" t="s">
        <v>2</v>
      </c>
      <c r="D1670" s="32">
        <v>0</v>
      </c>
      <c r="E1670" s="484">
        <v>0</v>
      </c>
      <c r="F1670" s="123">
        <v>0</v>
      </c>
      <c r="G1670" s="484">
        <v>0</v>
      </c>
      <c r="H1670" s="784"/>
    </row>
    <row r="1671" spans="1:8" ht="45" customHeight="1" x14ac:dyDescent="0.2">
      <c r="A1671" s="781"/>
      <c r="B1671" s="782"/>
      <c r="C1671" s="482" t="s">
        <v>3</v>
      </c>
      <c r="D1671" s="32">
        <v>1000</v>
      </c>
      <c r="E1671" s="484">
        <v>1000</v>
      </c>
      <c r="F1671" s="123">
        <f>E1671/D1671*100</f>
        <v>100</v>
      </c>
      <c r="G1671" s="484">
        <v>1000</v>
      </c>
      <c r="H1671" s="784"/>
    </row>
    <row r="1672" spans="1:8" x14ac:dyDescent="0.2">
      <c r="A1672" s="781"/>
      <c r="B1672" s="782"/>
      <c r="C1672" s="482" t="s">
        <v>103</v>
      </c>
      <c r="D1672" s="32">
        <v>0</v>
      </c>
      <c r="E1672" s="484">
        <v>0</v>
      </c>
      <c r="F1672" s="123">
        <v>0</v>
      </c>
      <c r="G1672" s="484">
        <v>0</v>
      </c>
      <c r="H1672" s="785"/>
    </row>
    <row r="1673" spans="1:8" ht="15" customHeight="1" x14ac:dyDescent="0.2">
      <c r="A1673" s="781" t="s">
        <v>388</v>
      </c>
      <c r="B1673" s="782" t="s">
        <v>389</v>
      </c>
      <c r="C1673" s="482" t="s">
        <v>275</v>
      </c>
      <c r="D1673" s="32">
        <f>D1674+D1675+D1676+D1677</f>
        <v>4424.1000000000004</v>
      </c>
      <c r="E1673" s="32">
        <f>E1674+E1675+E1676+E1677</f>
        <v>4424.1000000000004</v>
      </c>
      <c r="F1673" s="123">
        <f>E1673/D1673*100</f>
        <v>100</v>
      </c>
      <c r="G1673" s="32">
        <f>G1674+G1675+G1676+G1677</f>
        <v>4424.1000000000004</v>
      </c>
      <c r="H1673" s="783"/>
    </row>
    <row r="1674" spans="1:8" ht="45" x14ac:dyDescent="0.2">
      <c r="A1674" s="781"/>
      <c r="B1674" s="782"/>
      <c r="C1674" s="482" t="s">
        <v>8</v>
      </c>
      <c r="D1674" s="32">
        <v>0</v>
      </c>
      <c r="E1674" s="484">
        <v>0</v>
      </c>
      <c r="F1674" s="123">
        <v>0</v>
      </c>
      <c r="G1674" s="484">
        <v>0</v>
      </c>
      <c r="H1674" s="784"/>
    </row>
    <row r="1675" spans="1:8" ht="45" customHeight="1" x14ac:dyDescent="0.2">
      <c r="A1675" s="781"/>
      <c r="B1675" s="782"/>
      <c r="C1675" s="482" t="s">
        <v>2</v>
      </c>
      <c r="D1675" s="32">
        <v>0</v>
      </c>
      <c r="E1675" s="484">
        <v>0</v>
      </c>
      <c r="F1675" s="123">
        <v>0</v>
      </c>
      <c r="G1675" s="484">
        <v>0</v>
      </c>
      <c r="H1675" s="784"/>
    </row>
    <row r="1676" spans="1:8" ht="45" customHeight="1" x14ac:dyDescent="0.2">
      <c r="A1676" s="781"/>
      <c r="B1676" s="782"/>
      <c r="C1676" s="482" t="s">
        <v>3</v>
      </c>
      <c r="D1676" s="32">
        <v>4424.1000000000004</v>
      </c>
      <c r="E1676" s="484">
        <v>4424.1000000000004</v>
      </c>
      <c r="F1676" s="123">
        <f>E1676/D1676*100</f>
        <v>100</v>
      </c>
      <c r="G1676" s="484">
        <v>4424.1000000000004</v>
      </c>
      <c r="H1676" s="784"/>
    </row>
    <row r="1677" spans="1:8" x14ac:dyDescent="0.2">
      <c r="A1677" s="781"/>
      <c r="B1677" s="782"/>
      <c r="C1677" s="482" t="s">
        <v>103</v>
      </c>
      <c r="D1677" s="32">
        <v>0</v>
      </c>
      <c r="E1677" s="484">
        <v>0</v>
      </c>
      <c r="F1677" s="123">
        <v>0</v>
      </c>
      <c r="G1677" s="484">
        <v>0</v>
      </c>
      <c r="H1677" s="785"/>
    </row>
    <row r="1678" spans="1:8" ht="15" customHeight="1" x14ac:dyDescent="0.2">
      <c r="A1678" s="781" t="s">
        <v>390</v>
      </c>
      <c r="B1678" s="782" t="s">
        <v>391</v>
      </c>
      <c r="C1678" s="482" t="s">
        <v>275</v>
      </c>
      <c r="D1678" s="32">
        <f>D1679+D1680+D1681+D1682</f>
        <v>1768.7</v>
      </c>
      <c r="E1678" s="32">
        <f>E1679+E1680+E1681+E1682</f>
        <v>1768.7</v>
      </c>
      <c r="F1678" s="123">
        <f>E1678/D1678*100</f>
        <v>100</v>
      </c>
      <c r="G1678" s="32">
        <f>G1679+G1680+G1681+G1682</f>
        <v>1768.7</v>
      </c>
      <c r="H1678" s="783"/>
    </row>
    <row r="1679" spans="1:8" ht="45" x14ac:dyDescent="0.2">
      <c r="A1679" s="781"/>
      <c r="B1679" s="782"/>
      <c r="C1679" s="482" t="s">
        <v>8</v>
      </c>
      <c r="D1679" s="32">
        <v>0</v>
      </c>
      <c r="E1679" s="484">
        <v>0</v>
      </c>
      <c r="F1679" s="123">
        <v>0</v>
      </c>
      <c r="G1679" s="484">
        <v>0</v>
      </c>
      <c r="H1679" s="784"/>
    </row>
    <row r="1680" spans="1:8" ht="45" customHeight="1" x14ac:dyDescent="0.2">
      <c r="A1680" s="781"/>
      <c r="B1680" s="782"/>
      <c r="C1680" s="482" t="s">
        <v>2</v>
      </c>
      <c r="D1680" s="32">
        <v>0</v>
      </c>
      <c r="E1680" s="484">
        <v>0</v>
      </c>
      <c r="F1680" s="123">
        <v>0</v>
      </c>
      <c r="G1680" s="484">
        <v>0</v>
      </c>
      <c r="H1680" s="784"/>
    </row>
    <row r="1681" spans="1:8" ht="45" customHeight="1" x14ac:dyDescent="0.2">
      <c r="A1681" s="781"/>
      <c r="B1681" s="782"/>
      <c r="C1681" s="482" t="s">
        <v>3</v>
      </c>
      <c r="D1681" s="32">
        <v>1768.7</v>
      </c>
      <c r="E1681" s="484">
        <v>1768.7</v>
      </c>
      <c r="F1681" s="123">
        <f>E1681/D1681*100</f>
        <v>100</v>
      </c>
      <c r="G1681" s="484">
        <v>1768.7</v>
      </c>
      <c r="H1681" s="784"/>
    </row>
    <row r="1682" spans="1:8" x14ac:dyDescent="0.2">
      <c r="A1682" s="781"/>
      <c r="B1682" s="782"/>
      <c r="C1682" s="482" t="s">
        <v>103</v>
      </c>
      <c r="D1682" s="32">
        <v>0</v>
      </c>
      <c r="E1682" s="484">
        <v>0</v>
      </c>
      <c r="F1682" s="123">
        <v>0</v>
      </c>
      <c r="G1682" s="484">
        <v>0</v>
      </c>
      <c r="H1682" s="785"/>
    </row>
    <row r="1683" spans="1:8" ht="15" customHeight="1" x14ac:dyDescent="0.2">
      <c r="A1683" s="781" t="s">
        <v>392</v>
      </c>
      <c r="B1683" s="782" t="s">
        <v>1084</v>
      </c>
      <c r="C1683" s="482" t="s">
        <v>275</v>
      </c>
      <c r="D1683" s="32">
        <v>7300</v>
      </c>
      <c r="E1683" s="32">
        <v>7300</v>
      </c>
      <c r="F1683" s="123">
        <f>E1683/D1683*100</f>
        <v>100</v>
      </c>
      <c r="G1683" s="32">
        <v>7300</v>
      </c>
      <c r="H1683" s="783"/>
    </row>
    <row r="1684" spans="1:8" ht="45" x14ac:dyDescent="0.2">
      <c r="A1684" s="781"/>
      <c r="B1684" s="782"/>
      <c r="C1684" s="482" t="s">
        <v>8</v>
      </c>
      <c r="D1684" s="32">
        <v>0</v>
      </c>
      <c r="E1684" s="484">
        <v>0</v>
      </c>
      <c r="F1684" s="123">
        <v>0</v>
      </c>
      <c r="G1684" s="484">
        <v>0</v>
      </c>
      <c r="H1684" s="784"/>
    </row>
    <row r="1685" spans="1:8" ht="45" customHeight="1" x14ac:dyDescent="0.2">
      <c r="A1685" s="781"/>
      <c r="B1685" s="782"/>
      <c r="C1685" s="482" t="s">
        <v>2</v>
      </c>
      <c r="D1685" s="32">
        <v>0</v>
      </c>
      <c r="E1685" s="484">
        <v>0</v>
      </c>
      <c r="F1685" s="123">
        <v>0</v>
      </c>
      <c r="G1685" s="484">
        <v>0</v>
      </c>
      <c r="H1685" s="784"/>
    </row>
    <row r="1686" spans="1:8" ht="45" customHeight="1" x14ac:dyDescent="0.2">
      <c r="A1686" s="781"/>
      <c r="B1686" s="782"/>
      <c r="C1686" s="482" t="s">
        <v>3</v>
      </c>
      <c r="D1686" s="32">
        <v>7300</v>
      </c>
      <c r="E1686" s="484">
        <v>7300</v>
      </c>
      <c r="F1686" s="123">
        <f>E1686/D1686*100</f>
        <v>100</v>
      </c>
      <c r="G1686" s="484">
        <v>7300</v>
      </c>
      <c r="H1686" s="784"/>
    </row>
    <row r="1687" spans="1:8" x14ac:dyDescent="0.2">
      <c r="A1687" s="781"/>
      <c r="B1687" s="782"/>
      <c r="C1687" s="482" t="s">
        <v>103</v>
      </c>
      <c r="D1687" s="32">
        <v>0</v>
      </c>
      <c r="E1687" s="484">
        <v>0</v>
      </c>
      <c r="F1687" s="123">
        <v>0</v>
      </c>
      <c r="G1687" s="484">
        <v>0</v>
      </c>
      <c r="H1687" s="785"/>
    </row>
    <row r="1688" spans="1:8" ht="15" customHeight="1" x14ac:dyDescent="0.2">
      <c r="A1688" s="781" t="s">
        <v>393</v>
      </c>
      <c r="B1688" s="782" t="s">
        <v>394</v>
      </c>
      <c r="C1688" s="482" t="s">
        <v>275</v>
      </c>
      <c r="D1688" s="32">
        <v>10108.5</v>
      </c>
      <c r="E1688" s="32">
        <f>E1689+E1690+E1691+E1692</f>
        <v>0</v>
      </c>
      <c r="F1688" s="123">
        <f>E1688/D1688*100</f>
        <v>0</v>
      </c>
      <c r="G1688" s="32">
        <f>G1689+G1690+G1691+G1692</f>
        <v>0</v>
      </c>
      <c r="H1688" s="783" t="s">
        <v>1333</v>
      </c>
    </row>
    <row r="1689" spans="1:8" ht="45" x14ac:dyDescent="0.2">
      <c r="A1689" s="781"/>
      <c r="B1689" s="782"/>
      <c r="C1689" s="482" t="s">
        <v>8</v>
      </c>
      <c r="D1689" s="32">
        <v>0</v>
      </c>
      <c r="E1689" s="484">
        <v>0</v>
      </c>
      <c r="F1689" s="123">
        <v>0</v>
      </c>
      <c r="G1689" s="484">
        <v>0</v>
      </c>
      <c r="H1689" s="784"/>
    </row>
    <row r="1690" spans="1:8" ht="45" customHeight="1" x14ac:dyDescent="0.2">
      <c r="A1690" s="781"/>
      <c r="B1690" s="782"/>
      <c r="C1690" s="482" t="s">
        <v>2</v>
      </c>
      <c r="D1690" s="32">
        <v>0</v>
      </c>
      <c r="E1690" s="484">
        <v>0</v>
      </c>
      <c r="F1690" s="123">
        <v>0</v>
      </c>
      <c r="G1690" s="484">
        <v>0</v>
      </c>
      <c r="H1690" s="784"/>
    </row>
    <row r="1691" spans="1:8" ht="45" customHeight="1" x14ac:dyDescent="0.2">
      <c r="A1691" s="781"/>
      <c r="B1691" s="782"/>
      <c r="C1691" s="482" t="s">
        <v>3</v>
      </c>
      <c r="D1691" s="32">
        <v>10108.5</v>
      </c>
      <c r="E1691" s="484">
        <v>0</v>
      </c>
      <c r="F1691" s="123">
        <f>E1691/D1691*100</f>
        <v>0</v>
      </c>
      <c r="G1691" s="484">
        <v>0</v>
      </c>
      <c r="H1691" s="784"/>
    </row>
    <row r="1692" spans="1:8" x14ac:dyDescent="0.2">
      <c r="A1692" s="781"/>
      <c r="B1692" s="782"/>
      <c r="C1692" s="482" t="s">
        <v>103</v>
      </c>
      <c r="D1692" s="32">
        <v>0</v>
      </c>
      <c r="E1692" s="484">
        <v>0</v>
      </c>
      <c r="F1692" s="123">
        <v>0</v>
      </c>
      <c r="G1692" s="484">
        <v>0</v>
      </c>
      <c r="H1692" s="785"/>
    </row>
    <row r="1693" spans="1:8" ht="15" customHeight="1" x14ac:dyDescent="0.2">
      <c r="A1693" s="781" t="s">
        <v>409</v>
      </c>
      <c r="B1693" s="782" t="s">
        <v>1085</v>
      </c>
      <c r="C1693" s="482" t="s">
        <v>275</v>
      </c>
      <c r="D1693" s="32">
        <v>2160</v>
      </c>
      <c r="E1693" s="32">
        <v>2160</v>
      </c>
      <c r="F1693" s="123">
        <f>E1693/D1693*100</f>
        <v>100</v>
      </c>
      <c r="G1693" s="32">
        <v>2160</v>
      </c>
      <c r="H1693" s="783"/>
    </row>
    <row r="1694" spans="1:8" ht="45" x14ac:dyDescent="0.2">
      <c r="A1694" s="781"/>
      <c r="B1694" s="782"/>
      <c r="C1694" s="482" t="s">
        <v>8</v>
      </c>
      <c r="D1694" s="32">
        <v>0</v>
      </c>
      <c r="E1694" s="484">
        <v>0</v>
      </c>
      <c r="F1694" s="123">
        <v>0</v>
      </c>
      <c r="G1694" s="484">
        <v>0</v>
      </c>
      <c r="H1694" s="784"/>
    </row>
    <row r="1695" spans="1:8" ht="45" customHeight="1" x14ac:dyDescent="0.2">
      <c r="A1695" s="781"/>
      <c r="B1695" s="782"/>
      <c r="C1695" s="482" t="s">
        <v>2</v>
      </c>
      <c r="D1695" s="32">
        <v>0</v>
      </c>
      <c r="E1695" s="484">
        <v>0</v>
      </c>
      <c r="F1695" s="123">
        <v>0</v>
      </c>
      <c r="G1695" s="484">
        <v>0</v>
      </c>
      <c r="H1695" s="784"/>
    </row>
    <row r="1696" spans="1:8" ht="45" customHeight="1" x14ac:dyDescent="0.2">
      <c r="A1696" s="781"/>
      <c r="B1696" s="782"/>
      <c r="C1696" s="482" t="s">
        <v>3</v>
      </c>
      <c r="D1696" s="32">
        <v>2160</v>
      </c>
      <c r="E1696" s="484">
        <v>2160</v>
      </c>
      <c r="F1696" s="123">
        <f>E1696/D1696*100</f>
        <v>100</v>
      </c>
      <c r="G1696" s="484">
        <v>2160</v>
      </c>
      <c r="H1696" s="784"/>
    </row>
    <row r="1697" spans="1:8" x14ac:dyDescent="0.2">
      <c r="A1697" s="781"/>
      <c r="B1697" s="782"/>
      <c r="C1697" s="482" t="s">
        <v>103</v>
      </c>
      <c r="D1697" s="32">
        <v>0</v>
      </c>
      <c r="E1697" s="484">
        <v>0</v>
      </c>
      <c r="F1697" s="123">
        <v>0</v>
      </c>
      <c r="G1697" s="484">
        <v>0</v>
      </c>
      <c r="H1697" s="785"/>
    </row>
    <row r="1698" spans="1:8" ht="15" customHeight="1" x14ac:dyDescent="0.2">
      <c r="A1698" s="781" t="s">
        <v>411</v>
      </c>
      <c r="B1698" s="782" t="s">
        <v>1086</v>
      </c>
      <c r="C1698" s="482" t="s">
        <v>275</v>
      </c>
      <c r="D1698" s="32">
        <v>15000</v>
      </c>
      <c r="E1698" s="32">
        <f t="shared" ref="E1698" si="142">E1699+E1700+E1701+E1702</f>
        <v>0</v>
      </c>
      <c r="F1698" s="123">
        <f t="shared" ref="F1698" si="143">E1698/D1698*100</f>
        <v>0</v>
      </c>
      <c r="G1698" s="32">
        <f t="shared" ref="G1698" si="144">G1699+G1700+G1701+G1702</f>
        <v>0</v>
      </c>
      <c r="H1698" s="783" t="s">
        <v>1073</v>
      </c>
    </row>
    <row r="1699" spans="1:8" ht="45" x14ac:dyDescent="0.2">
      <c r="A1699" s="781"/>
      <c r="B1699" s="782"/>
      <c r="C1699" s="482" t="s">
        <v>8</v>
      </c>
      <c r="D1699" s="32">
        <v>0</v>
      </c>
      <c r="E1699" s="484">
        <v>0</v>
      </c>
      <c r="F1699" s="123">
        <v>0</v>
      </c>
      <c r="G1699" s="484">
        <v>0</v>
      </c>
      <c r="H1699" s="784"/>
    </row>
    <row r="1700" spans="1:8" ht="45" customHeight="1" x14ac:dyDescent="0.2">
      <c r="A1700" s="781"/>
      <c r="B1700" s="782"/>
      <c r="C1700" s="482" t="s">
        <v>2</v>
      </c>
      <c r="D1700" s="32">
        <v>0</v>
      </c>
      <c r="E1700" s="484">
        <v>0</v>
      </c>
      <c r="F1700" s="123">
        <v>0</v>
      </c>
      <c r="G1700" s="484">
        <v>0</v>
      </c>
      <c r="H1700" s="784"/>
    </row>
    <row r="1701" spans="1:8" ht="45" customHeight="1" x14ac:dyDescent="0.2">
      <c r="A1701" s="781"/>
      <c r="B1701" s="782"/>
      <c r="C1701" s="482" t="s">
        <v>3</v>
      </c>
      <c r="D1701" s="32">
        <v>15000</v>
      </c>
      <c r="E1701" s="484">
        <v>0</v>
      </c>
      <c r="F1701" s="123">
        <f t="shared" ref="F1701" si="145">E1701/D1701*100</f>
        <v>0</v>
      </c>
      <c r="G1701" s="484">
        <v>0</v>
      </c>
      <c r="H1701" s="784"/>
    </row>
    <row r="1702" spans="1:8" x14ac:dyDescent="0.2">
      <c r="A1702" s="781"/>
      <c r="B1702" s="782"/>
      <c r="C1702" s="482" t="s">
        <v>103</v>
      </c>
      <c r="D1702" s="32">
        <v>0</v>
      </c>
      <c r="E1702" s="484">
        <v>0</v>
      </c>
      <c r="F1702" s="123">
        <v>0</v>
      </c>
      <c r="G1702" s="484">
        <v>0</v>
      </c>
      <c r="H1702" s="785"/>
    </row>
    <row r="1703" spans="1:8" ht="15" customHeight="1" x14ac:dyDescent="0.2">
      <c r="A1703" s="781" t="s">
        <v>414</v>
      </c>
      <c r="B1703" s="782" t="s">
        <v>1087</v>
      </c>
      <c r="C1703" s="482" t="s">
        <v>275</v>
      </c>
      <c r="D1703" s="32">
        <v>958</v>
      </c>
      <c r="E1703" s="32">
        <v>937.62</v>
      </c>
      <c r="F1703" s="123">
        <f t="shared" ref="F1703" si="146">E1703/D1703*100</f>
        <v>97.872651356993728</v>
      </c>
      <c r="G1703" s="32">
        <v>937.62</v>
      </c>
      <c r="H1703" s="783" t="s">
        <v>1088</v>
      </c>
    </row>
    <row r="1704" spans="1:8" ht="45" x14ac:dyDescent="0.2">
      <c r="A1704" s="781"/>
      <c r="B1704" s="782"/>
      <c r="C1704" s="482" t="s">
        <v>8</v>
      </c>
      <c r="D1704" s="32">
        <v>0</v>
      </c>
      <c r="E1704" s="484">
        <v>0</v>
      </c>
      <c r="F1704" s="123">
        <v>0</v>
      </c>
      <c r="G1704" s="484">
        <v>0</v>
      </c>
      <c r="H1704" s="784"/>
    </row>
    <row r="1705" spans="1:8" ht="45" customHeight="1" x14ac:dyDescent="0.2">
      <c r="A1705" s="781"/>
      <c r="B1705" s="782"/>
      <c r="C1705" s="482" t="s">
        <v>2</v>
      </c>
      <c r="D1705" s="32">
        <v>0</v>
      </c>
      <c r="E1705" s="484">
        <v>0</v>
      </c>
      <c r="F1705" s="123">
        <v>0</v>
      </c>
      <c r="G1705" s="484">
        <v>0</v>
      </c>
      <c r="H1705" s="784"/>
    </row>
    <row r="1706" spans="1:8" ht="45" customHeight="1" x14ac:dyDescent="0.2">
      <c r="A1706" s="781"/>
      <c r="B1706" s="782"/>
      <c r="C1706" s="482" t="s">
        <v>3</v>
      </c>
      <c r="D1706" s="32">
        <v>958</v>
      </c>
      <c r="E1706" s="484">
        <v>937.62</v>
      </c>
      <c r="F1706" s="123">
        <f t="shared" ref="F1706" si="147">E1706/D1706*100</f>
        <v>97.872651356993728</v>
      </c>
      <c r="G1706" s="484">
        <v>937.62</v>
      </c>
      <c r="H1706" s="784"/>
    </row>
    <row r="1707" spans="1:8" x14ac:dyDescent="0.2">
      <c r="A1707" s="781"/>
      <c r="B1707" s="782"/>
      <c r="C1707" s="482" t="s">
        <v>103</v>
      </c>
      <c r="D1707" s="32">
        <v>0</v>
      </c>
      <c r="E1707" s="484">
        <v>0</v>
      </c>
      <c r="F1707" s="123">
        <v>0</v>
      </c>
      <c r="G1707" s="484">
        <v>0</v>
      </c>
      <c r="H1707" s="785"/>
    </row>
    <row r="1708" spans="1:8" ht="15" customHeight="1" x14ac:dyDescent="0.2">
      <c r="A1708" s="781" t="s">
        <v>416</v>
      </c>
      <c r="B1708" s="782" t="s">
        <v>1089</v>
      </c>
      <c r="C1708" s="482" t="s">
        <v>275</v>
      </c>
      <c r="D1708" s="32">
        <v>800</v>
      </c>
      <c r="E1708" s="32">
        <f t="shared" ref="E1708" si="148">E1709+E1710+E1711+E1712</f>
        <v>800</v>
      </c>
      <c r="F1708" s="123">
        <f t="shared" ref="F1708" si="149">E1708/D1708*100</f>
        <v>100</v>
      </c>
      <c r="G1708" s="32">
        <f t="shared" ref="G1708" si="150">G1709+G1710+G1711+G1712</f>
        <v>800</v>
      </c>
      <c r="H1708" s="783"/>
    </row>
    <row r="1709" spans="1:8" ht="45" x14ac:dyDescent="0.2">
      <c r="A1709" s="781"/>
      <c r="B1709" s="782"/>
      <c r="C1709" s="482" t="s">
        <v>8</v>
      </c>
      <c r="D1709" s="32">
        <v>0</v>
      </c>
      <c r="E1709" s="484">
        <v>0</v>
      </c>
      <c r="F1709" s="123">
        <v>0</v>
      </c>
      <c r="G1709" s="484">
        <v>0</v>
      </c>
      <c r="H1709" s="784"/>
    </row>
    <row r="1710" spans="1:8" ht="45" customHeight="1" x14ac:dyDescent="0.2">
      <c r="A1710" s="781"/>
      <c r="B1710" s="782"/>
      <c r="C1710" s="482" t="s">
        <v>2</v>
      </c>
      <c r="D1710" s="32">
        <v>0</v>
      </c>
      <c r="E1710" s="484">
        <v>0</v>
      </c>
      <c r="F1710" s="123">
        <v>0</v>
      </c>
      <c r="G1710" s="484">
        <v>0</v>
      </c>
      <c r="H1710" s="784"/>
    </row>
    <row r="1711" spans="1:8" ht="45" customHeight="1" x14ac:dyDescent="0.2">
      <c r="A1711" s="781"/>
      <c r="B1711" s="782"/>
      <c r="C1711" s="482" t="s">
        <v>3</v>
      </c>
      <c r="D1711" s="32">
        <v>800</v>
      </c>
      <c r="E1711" s="484">
        <v>800</v>
      </c>
      <c r="F1711" s="123">
        <f t="shared" ref="F1711" si="151">E1711/D1711*100</f>
        <v>100</v>
      </c>
      <c r="G1711" s="484">
        <v>800</v>
      </c>
      <c r="H1711" s="784"/>
    </row>
    <row r="1712" spans="1:8" x14ac:dyDescent="0.2">
      <c r="A1712" s="781"/>
      <c r="B1712" s="782"/>
      <c r="C1712" s="482" t="s">
        <v>103</v>
      </c>
      <c r="D1712" s="32">
        <v>0</v>
      </c>
      <c r="E1712" s="484">
        <v>0</v>
      </c>
      <c r="F1712" s="123">
        <v>0</v>
      </c>
      <c r="G1712" s="484">
        <v>0</v>
      </c>
      <c r="H1712" s="785"/>
    </row>
    <row r="1713" spans="1:8" ht="15" customHeight="1" x14ac:dyDescent="0.2">
      <c r="A1713" s="781" t="s">
        <v>418</v>
      </c>
      <c r="B1713" s="782" t="s">
        <v>1090</v>
      </c>
      <c r="C1713" s="482" t="s">
        <v>275</v>
      </c>
      <c r="D1713" s="32">
        <v>260</v>
      </c>
      <c r="E1713" s="32">
        <f t="shared" ref="E1713" si="152">E1714+E1715+E1716+E1717</f>
        <v>260</v>
      </c>
      <c r="F1713" s="123">
        <f t="shared" ref="F1713" si="153">E1713/D1713*100</f>
        <v>100</v>
      </c>
      <c r="G1713" s="32">
        <f t="shared" ref="G1713" si="154">G1714+G1715+G1716+G1717</f>
        <v>260</v>
      </c>
      <c r="H1713" s="783"/>
    </row>
    <row r="1714" spans="1:8" ht="45" x14ac:dyDescent="0.2">
      <c r="A1714" s="781"/>
      <c r="B1714" s="782"/>
      <c r="C1714" s="482" t="s">
        <v>8</v>
      </c>
      <c r="D1714" s="32">
        <v>0</v>
      </c>
      <c r="E1714" s="484">
        <v>0</v>
      </c>
      <c r="F1714" s="123">
        <v>0</v>
      </c>
      <c r="G1714" s="484">
        <v>0</v>
      </c>
      <c r="H1714" s="784"/>
    </row>
    <row r="1715" spans="1:8" ht="45" customHeight="1" x14ac:dyDescent="0.2">
      <c r="A1715" s="781"/>
      <c r="B1715" s="782"/>
      <c r="C1715" s="482" t="s">
        <v>2</v>
      </c>
      <c r="D1715" s="32">
        <v>0</v>
      </c>
      <c r="E1715" s="484">
        <v>0</v>
      </c>
      <c r="F1715" s="123">
        <v>0</v>
      </c>
      <c r="G1715" s="484">
        <v>0</v>
      </c>
      <c r="H1715" s="784"/>
    </row>
    <row r="1716" spans="1:8" ht="45" customHeight="1" x14ac:dyDescent="0.2">
      <c r="A1716" s="781"/>
      <c r="B1716" s="782"/>
      <c r="C1716" s="482" t="s">
        <v>3</v>
      </c>
      <c r="D1716" s="32">
        <v>260</v>
      </c>
      <c r="E1716" s="484">
        <v>260</v>
      </c>
      <c r="F1716" s="123">
        <f t="shared" ref="F1716" si="155">E1716/D1716*100</f>
        <v>100</v>
      </c>
      <c r="G1716" s="484">
        <v>260</v>
      </c>
      <c r="H1716" s="784"/>
    </row>
    <row r="1717" spans="1:8" x14ac:dyDescent="0.2">
      <c r="A1717" s="781"/>
      <c r="B1717" s="782"/>
      <c r="C1717" s="482" t="s">
        <v>103</v>
      </c>
      <c r="D1717" s="32">
        <v>0</v>
      </c>
      <c r="E1717" s="484">
        <v>0</v>
      </c>
      <c r="F1717" s="123">
        <v>0</v>
      </c>
      <c r="G1717" s="484">
        <v>0</v>
      </c>
      <c r="H1717" s="785"/>
    </row>
    <row r="1718" spans="1:8" ht="15" customHeight="1" x14ac:dyDescent="0.2">
      <c r="A1718" s="781" t="s">
        <v>420</v>
      </c>
      <c r="B1718" s="782" t="s">
        <v>1091</v>
      </c>
      <c r="C1718" s="482" t="s">
        <v>275</v>
      </c>
      <c r="D1718" s="32">
        <v>400</v>
      </c>
      <c r="E1718" s="32">
        <v>400</v>
      </c>
      <c r="F1718" s="123">
        <f t="shared" ref="F1718" si="156">E1718/D1718*100</f>
        <v>100</v>
      </c>
      <c r="G1718" s="32">
        <v>400</v>
      </c>
      <c r="H1718" s="783"/>
    </row>
    <row r="1719" spans="1:8" ht="45" x14ac:dyDescent="0.2">
      <c r="A1719" s="781"/>
      <c r="B1719" s="782"/>
      <c r="C1719" s="482" t="s">
        <v>8</v>
      </c>
      <c r="D1719" s="32">
        <v>0</v>
      </c>
      <c r="E1719" s="484">
        <v>0</v>
      </c>
      <c r="F1719" s="123">
        <v>0</v>
      </c>
      <c r="G1719" s="484">
        <v>0</v>
      </c>
      <c r="H1719" s="784"/>
    </row>
    <row r="1720" spans="1:8" ht="45" customHeight="1" x14ac:dyDescent="0.2">
      <c r="A1720" s="781"/>
      <c r="B1720" s="782"/>
      <c r="C1720" s="482" t="s">
        <v>2</v>
      </c>
      <c r="D1720" s="32">
        <v>0</v>
      </c>
      <c r="E1720" s="484">
        <v>0</v>
      </c>
      <c r="F1720" s="123">
        <v>0</v>
      </c>
      <c r="G1720" s="484">
        <v>0</v>
      </c>
      <c r="H1720" s="784"/>
    </row>
    <row r="1721" spans="1:8" ht="45" customHeight="1" x14ac:dyDescent="0.2">
      <c r="A1721" s="781"/>
      <c r="B1721" s="782"/>
      <c r="C1721" s="482" t="s">
        <v>3</v>
      </c>
      <c r="D1721" s="32">
        <v>400</v>
      </c>
      <c r="E1721" s="484">
        <v>400</v>
      </c>
      <c r="F1721" s="123">
        <f t="shared" ref="F1721" si="157">E1721/D1721*100</f>
        <v>100</v>
      </c>
      <c r="G1721" s="484">
        <v>400</v>
      </c>
      <c r="H1721" s="784"/>
    </row>
    <row r="1722" spans="1:8" x14ac:dyDescent="0.2">
      <c r="A1722" s="781"/>
      <c r="B1722" s="782"/>
      <c r="C1722" s="482" t="s">
        <v>103</v>
      </c>
      <c r="D1722" s="32">
        <v>0</v>
      </c>
      <c r="E1722" s="484">
        <v>0</v>
      </c>
      <c r="F1722" s="123">
        <v>0</v>
      </c>
      <c r="G1722" s="484">
        <v>0</v>
      </c>
      <c r="H1722" s="785"/>
    </row>
    <row r="1723" spans="1:8" ht="15" customHeight="1" x14ac:dyDescent="0.2">
      <c r="A1723" s="781" t="s">
        <v>423</v>
      </c>
      <c r="B1723" s="782" t="s">
        <v>1092</v>
      </c>
      <c r="C1723" s="482" t="s">
        <v>275</v>
      </c>
      <c r="D1723" s="32">
        <v>9824.4</v>
      </c>
      <c r="E1723" s="32">
        <v>9824.4</v>
      </c>
      <c r="F1723" s="123">
        <f t="shared" ref="F1723" si="158">E1723/D1723*100</f>
        <v>100</v>
      </c>
      <c r="G1723" s="32">
        <v>9824.4</v>
      </c>
      <c r="H1723" s="783"/>
    </row>
    <row r="1724" spans="1:8" ht="45" x14ac:dyDescent="0.2">
      <c r="A1724" s="781"/>
      <c r="B1724" s="782"/>
      <c r="C1724" s="482" t="s">
        <v>8</v>
      </c>
      <c r="D1724" s="32">
        <v>0</v>
      </c>
      <c r="E1724" s="484">
        <v>0</v>
      </c>
      <c r="F1724" s="123">
        <v>0</v>
      </c>
      <c r="G1724" s="484">
        <v>0</v>
      </c>
      <c r="H1724" s="784"/>
    </row>
    <row r="1725" spans="1:8" ht="45" customHeight="1" x14ac:dyDescent="0.2">
      <c r="A1725" s="781"/>
      <c r="B1725" s="782"/>
      <c r="C1725" s="482" t="s">
        <v>2</v>
      </c>
      <c r="D1725" s="32">
        <v>9824.4</v>
      </c>
      <c r="E1725" s="484">
        <v>9824.4</v>
      </c>
      <c r="F1725" s="123">
        <f t="shared" ref="F1725" si="159">E1725/D1725*100</f>
        <v>100</v>
      </c>
      <c r="G1725" s="484">
        <v>9824.4</v>
      </c>
      <c r="H1725" s="784"/>
    </row>
    <row r="1726" spans="1:8" ht="45" customHeight="1" x14ac:dyDescent="0.2">
      <c r="A1726" s="781"/>
      <c r="B1726" s="782"/>
      <c r="C1726" s="482" t="s">
        <v>3</v>
      </c>
      <c r="D1726" s="32">
        <v>0</v>
      </c>
      <c r="E1726" s="484">
        <v>0</v>
      </c>
      <c r="F1726" s="123">
        <v>0</v>
      </c>
      <c r="G1726" s="484">
        <v>0</v>
      </c>
      <c r="H1726" s="784"/>
    </row>
    <row r="1727" spans="1:8" x14ac:dyDescent="0.2">
      <c r="A1727" s="781"/>
      <c r="B1727" s="782"/>
      <c r="C1727" s="482" t="s">
        <v>103</v>
      </c>
      <c r="D1727" s="32">
        <v>0</v>
      </c>
      <c r="E1727" s="484">
        <v>0</v>
      </c>
      <c r="F1727" s="123">
        <v>0</v>
      </c>
      <c r="G1727" s="484">
        <v>0</v>
      </c>
      <c r="H1727" s="785"/>
    </row>
    <row r="1728" spans="1:8" ht="15" customHeight="1" x14ac:dyDescent="0.2">
      <c r="A1728" s="781" t="s">
        <v>426</v>
      </c>
      <c r="B1728" s="782" t="s">
        <v>1093</v>
      </c>
      <c r="C1728" s="482" t="s">
        <v>275</v>
      </c>
      <c r="D1728" s="32">
        <v>3309</v>
      </c>
      <c r="E1728" s="32">
        <f t="shared" ref="E1728" si="160">E1729+E1730+E1731+E1732</f>
        <v>0</v>
      </c>
      <c r="F1728" s="123">
        <f t="shared" ref="F1728" si="161">E1728/D1728*100</f>
        <v>0</v>
      </c>
      <c r="G1728" s="32">
        <f t="shared" ref="G1728" si="162">G1729+G1730+G1731+G1732</f>
        <v>0</v>
      </c>
      <c r="H1728" s="783" t="s">
        <v>1073</v>
      </c>
    </row>
    <row r="1729" spans="1:8" ht="45" x14ac:dyDescent="0.2">
      <c r="A1729" s="781"/>
      <c r="B1729" s="782"/>
      <c r="C1729" s="482" t="s">
        <v>8</v>
      </c>
      <c r="D1729" s="32">
        <v>0</v>
      </c>
      <c r="E1729" s="484">
        <v>0</v>
      </c>
      <c r="F1729" s="123">
        <v>0</v>
      </c>
      <c r="G1729" s="484">
        <v>0</v>
      </c>
      <c r="H1729" s="784"/>
    </row>
    <row r="1730" spans="1:8" ht="45" customHeight="1" x14ac:dyDescent="0.2">
      <c r="A1730" s="781"/>
      <c r="B1730" s="782"/>
      <c r="C1730" s="482" t="s">
        <v>2</v>
      </c>
      <c r="D1730" s="32">
        <v>0</v>
      </c>
      <c r="E1730" s="484">
        <v>0</v>
      </c>
      <c r="F1730" s="123">
        <v>0</v>
      </c>
      <c r="G1730" s="484">
        <v>0</v>
      </c>
      <c r="H1730" s="784"/>
    </row>
    <row r="1731" spans="1:8" ht="45" customHeight="1" x14ac:dyDescent="0.2">
      <c r="A1731" s="781"/>
      <c r="B1731" s="782"/>
      <c r="C1731" s="482" t="s">
        <v>3</v>
      </c>
      <c r="D1731" s="32">
        <v>3309</v>
      </c>
      <c r="E1731" s="484">
        <v>0</v>
      </c>
      <c r="F1731" s="123">
        <f t="shared" ref="F1731" si="163">E1731/D1731*100</f>
        <v>0</v>
      </c>
      <c r="G1731" s="484">
        <v>0</v>
      </c>
      <c r="H1731" s="784"/>
    </row>
    <row r="1732" spans="1:8" x14ac:dyDescent="0.2">
      <c r="A1732" s="781"/>
      <c r="B1732" s="782"/>
      <c r="C1732" s="482" t="s">
        <v>103</v>
      </c>
      <c r="D1732" s="32">
        <v>0</v>
      </c>
      <c r="E1732" s="484">
        <v>0</v>
      </c>
      <c r="F1732" s="123">
        <v>0</v>
      </c>
      <c r="G1732" s="484">
        <v>0</v>
      </c>
      <c r="H1732" s="785"/>
    </row>
    <row r="1733" spans="1:8" ht="15" customHeight="1" x14ac:dyDescent="0.2">
      <c r="A1733" s="781" t="s">
        <v>428</v>
      </c>
      <c r="B1733" s="782" t="s">
        <v>1094</v>
      </c>
      <c r="C1733" s="482" t="s">
        <v>275</v>
      </c>
      <c r="D1733" s="32">
        <v>3206.4</v>
      </c>
      <c r="E1733" s="32">
        <f t="shared" ref="E1733" si="164">E1734+E1735+E1736+E1737</f>
        <v>0</v>
      </c>
      <c r="F1733" s="123">
        <f t="shared" ref="F1733" si="165">E1733/D1733*100</f>
        <v>0</v>
      </c>
      <c r="G1733" s="32">
        <f t="shared" ref="G1733" si="166">G1734+G1735+G1736+G1737</f>
        <v>0</v>
      </c>
      <c r="H1733" s="783" t="s">
        <v>1073</v>
      </c>
    </row>
    <row r="1734" spans="1:8" ht="45" x14ac:dyDescent="0.2">
      <c r="A1734" s="781"/>
      <c r="B1734" s="782"/>
      <c r="C1734" s="482" t="s">
        <v>8</v>
      </c>
      <c r="D1734" s="32">
        <v>0</v>
      </c>
      <c r="E1734" s="484">
        <v>0</v>
      </c>
      <c r="F1734" s="123">
        <v>0</v>
      </c>
      <c r="G1734" s="484">
        <v>0</v>
      </c>
      <c r="H1734" s="784"/>
    </row>
    <row r="1735" spans="1:8" ht="45" customHeight="1" x14ac:dyDescent="0.2">
      <c r="A1735" s="781"/>
      <c r="B1735" s="782"/>
      <c r="C1735" s="482" t="s">
        <v>2</v>
      </c>
      <c r="D1735" s="32">
        <v>0</v>
      </c>
      <c r="E1735" s="484">
        <v>0</v>
      </c>
      <c r="F1735" s="123">
        <v>0</v>
      </c>
      <c r="G1735" s="484">
        <v>0</v>
      </c>
      <c r="H1735" s="784"/>
    </row>
    <row r="1736" spans="1:8" ht="45" customHeight="1" x14ac:dyDescent="0.2">
      <c r="A1736" s="781"/>
      <c r="B1736" s="782"/>
      <c r="C1736" s="482" t="s">
        <v>3</v>
      </c>
      <c r="D1736" s="32">
        <v>3206.4</v>
      </c>
      <c r="E1736" s="484">
        <v>0</v>
      </c>
      <c r="F1736" s="123">
        <f t="shared" ref="F1736" si="167">E1736/D1736*100</f>
        <v>0</v>
      </c>
      <c r="G1736" s="484">
        <v>0</v>
      </c>
      <c r="H1736" s="784"/>
    </row>
    <row r="1737" spans="1:8" x14ac:dyDescent="0.2">
      <c r="A1737" s="781"/>
      <c r="B1737" s="782"/>
      <c r="C1737" s="482" t="s">
        <v>103</v>
      </c>
      <c r="D1737" s="32">
        <v>0</v>
      </c>
      <c r="E1737" s="484">
        <v>0</v>
      </c>
      <c r="F1737" s="123">
        <v>0</v>
      </c>
      <c r="G1737" s="484">
        <v>0</v>
      </c>
      <c r="H1737" s="785"/>
    </row>
    <row r="1738" spans="1:8" ht="15" customHeight="1" x14ac:dyDescent="0.2">
      <c r="A1738" s="781" t="s">
        <v>431</v>
      </c>
      <c r="B1738" s="782" t="s">
        <v>1095</v>
      </c>
      <c r="C1738" s="482" t="s">
        <v>275</v>
      </c>
      <c r="D1738" s="32">
        <v>2702</v>
      </c>
      <c r="E1738" s="32">
        <f t="shared" ref="E1738" si="168">E1739+E1740+E1741+E1742</f>
        <v>0</v>
      </c>
      <c r="F1738" s="123">
        <f t="shared" ref="F1738" si="169">E1738/D1738*100</f>
        <v>0</v>
      </c>
      <c r="G1738" s="32">
        <f t="shared" ref="G1738" si="170">G1739+G1740+G1741+G1742</f>
        <v>0</v>
      </c>
      <c r="H1738" s="783" t="s">
        <v>1073</v>
      </c>
    </row>
    <row r="1739" spans="1:8" ht="45" x14ac:dyDescent="0.2">
      <c r="A1739" s="781"/>
      <c r="B1739" s="782"/>
      <c r="C1739" s="482" t="s">
        <v>8</v>
      </c>
      <c r="D1739" s="32">
        <v>0</v>
      </c>
      <c r="E1739" s="484">
        <v>0</v>
      </c>
      <c r="F1739" s="123">
        <v>0</v>
      </c>
      <c r="G1739" s="484">
        <v>0</v>
      </c>
      <c r="H1739" s="784"/>
    </row>
    <row r="1740" spans="1:8" ht="45" customHeight="1" x14ac:dyDescent="0.2">
      <c r="A1740" s="781"/>
      <c r="B1740" s="782"/>
      <c r="C1740" s="482" t="s">
        <v>2</v>
      </c>
      <c r="D1740" s="32">
        <v>0</v>
      </c>
      <c r="E1740" s="484">
        <v>0</v>
      </c>
      <c r="F1740" s="123">
        <v>0</v>
      </c>
      <c r="G1740" s="484">
        <v>0</v>
      </c>
      <c r="H1740" s="784"/>
    </row>
    <row r="1741" spans="1:8" ht="45" customHeight="1" x14ac:dyDescent="0.2">
      <c r="A1741" s="781"/>
      <c r="B1741" s="782"/>
      <c r="C1741" s="482" t="s">
        <v>3</v>
      </c>
      <c r="D1741" s="32">
        <v>2702</v>
      </c>
      <c r="E1741" s="484">
        <v>0</v>
      </c>
      <c r="F1741" s="123">
        <f t="shared" ref="F1741" si="171">E1741/D1741*100</f>
        <v>0</v>
      </c>
      <c r="G1741" s="484">
        <v>0</v>
      </c>
      <c r="H1741" s="784"/>
    </row>
    <row r="1742" spans="1:8" x14ac:dyDescent="0.2">
      <c r="A1742" s="781"/>
      <c r="B1742" s="782"/>
      <c r="C1742" s="482" t="s">
        <v>103</v>
      </c>
      <c r="D1742" s="32">
        <v>0</v>
      </c>
      <c r="E1742" s="484">
        <v>0</v>
      </c>
      <c r="F1742" s="123">
        <v>0</v>
      </c>
      <c r="G1742" s="484">
        <v>0</v>
      </c>
      <c r="H1742" s="785"/>
    </row>
    <row r="1743" spans="1:8" ht="15" customHeight="1" x14ac:dyDescent="0.2">
      <c r="A1743" s="794" t="s">
        <v>618</v>
      </c>
      <c r="B1743" s="782" t="s">
        <v>1096</v>
      </c>
      <c r="C1743" s="482" t="s">
        <v>275</v>
      </c>
      <c r="D1743" s="32">
        <f>D1748+D1753</f>
        <v>150865.1</v>
      </c>
      <c r="E1743" s="32">
        <f>E1748+E1753</f>
        <v>169.8</v>
      </c>
      <c r="F1743" s="123">
        <f>E1743/D1743*100</f>
        <v>0.11255088154914557</v>
      </c>
      <c r="G1743" s="32">
        <f>G1748+G1753</f>
        <v>169.8</v>
      </c>
      <c r="H1743" s="483"/>
    </row>
    <row r="1744" spans="1:8" ht="45" x14ac:dyDescent="0.2">
      <c r="A1744" s="794"/>
      <c r="B1744" s="782"/>
      <c r="C1744" s="482" t="s">
        <v>8</v>
      </c>
      <c r="D1744" s="32">
        <f t="shared" ref="D1744:E1747" si="172">D1749+D1754</f>
        <v>48450</v>
      </c>
      <c r="E1744" s="32">
        <f t="shared" si="172"/>
        <v>0</v>
      </c>
      <c r="F1744" s="123">
        <v>0</v>
      </c>
      <c r="G1744" s="32">
        <f t="shared" ref="G1744:G1747" si="173">G1749+G1754</f>
        <v>0</v>
      </c>
      <c r="H1744" s="483"/>
    </row>
    <row r="1745" spans="1:8" ht="45" customHeight="1" x14ac:dyDescent="0.2">
      <c r="A1745" s="794"/>
      <c r="B1745" s="782"/>
      <c r="C1745" s="482" t="s">
        <v>2</v>
      </c>
      <c r="D1745" s="32">
        <f t="shared" si="172"/>
        <v>94050</v>
      </c>
      <c r="E1745" s="32">
        <f t="shared" si="172"/>
        <v>0</v>
      </c>
      <c r="F1745" s="123">
        <v>0</v>
      </c>
      <c r="G1745" s="32">
        <f t="shared" si="173"/>
        <v>0</v>
      </c>
      <c r="H1745" s="483"/>
    </row>
    <row r="1746" spans="1:8" ht="45" customHeight="1" x14ac:dyDescent="0.2">
      <c r="A1746" s="794"/>
      <c r="B1746" s="782"/>
      <c r="C1746" s="482" t="s">
        <v>3</v>
      </c>
      <c r="D1746" s="32">
        <f t="shared" si="172"/>
        <v>8365.1</v>
      </c>
      <c r="E1746" s="32">
        <f t="shared" si="172"/>
        <v>169.8</v>
      </c>
      <c r="F1746" s="123">
        <f>E1746/D1746*100</f>
        <v>2.0298621654253983</v>
      </c>
      <c r="G1746" s="32">
        <f t="shared" si="173"/>
        <v>169.8</v>
      </c>
      <c r="H1746" s="483"/>
    </row>
    <row r="1747" spans="1:8" x14ac:dyDescent="0.2">
      <c r="A1747" s="794"/>
      <c r="B1747" s="782"/>
      <c r="C1747" s="482" t="s">
        <v>103</v>
      </c>
      <c r="D1747" s="32">
        <f t="shared" si="172"/>
        <v>0</v>
      </c>
      <c r="E1747" s="32">
        <f t="shared" si="172"/>
        <v>0</v>
      </c>
      <c r="F1747" s="123">
        <v>0</v>
      </c>
      <c r="G1747" s="32">
        <f t="shared" si="173"/>
        <v>0</v>
      </c>
      <c r="H1747" s="483"/>
    </row>
    <row r="1748" spans="1:8" ht="15" customHeight="1" x14ac:dyDescent="0.2">
      <c r="A1748" s="781" t="s">
        <v>15</v>
      </c>
      <c r="B1748" s="782" t="s">
        <v>1097</v>
      </c>
      <c r="C1748" s="482" t="s">
        <v>275</v>
      </c>
      <c r="D1748" s="32">
        <v>8365.1</v>
      </c>
      <c r="E1748" s="32">
        <f t="shared" ref="E1748" si="174">E1749+E1750+E1751+E1752</f>
        <v>169.8</v>
      </c>
      <c r="F1748" s="123">
        <f t="shared" ref="F1748" si="175">E1748/D1748*100</f>
        <v>2.0298621654253983</v>
      </c>
      <c r="G1748" s="32">
        <f t="shared" ref="G1748" si="176">G1749+G1750+G1751+G1752</f>
        <v>169.8</v>
      </c>
      <c r="H1748" s="783" t="s">
        <v>1098</v>
      </c>
    </row>
    <row r="1749" spans="1:8" ht="45" x14ac:dyDescent="0.2">
      <c r="A1749" s="781"/>
      <c r="B1749" s="782"/>
      <c r="C1749" s="482" t="s">
        <v>8</v>
      </c>
      <c r="D1749" s="32">
        <v>0</v>
      </c>
      <c r="E1749" s="484">
        <v>0</v>
      </c>
      <c r="F1749" s="123">
        <v>0</v>
      </c>
      <c r="G1749" s="484">
        <v>0</v>
      </c>
      <c r="H1749" s="784"/>
    </row>
    <row r="1750" spans="1:8" ht="45" customHeight="1" x14ac:dyDescent="0.2">
      <c r="A1750" s="781"/>
      <c r="B1750" s="782"/>
      <c r="C1750" s="482" t="s">
        <v>2</v>
      </c>
      <c r="D1750" s="32">
        <v>0</v>
      </c>
      <c r="E1750" s="484">
        <v>0</v>
      </c>
      <c r="F1750" s="123">
        <v>0</v>
      </c>
      <c r="G1750" s="484">
        <v>0</v>
      </c>
      <c r="H1750" s="784"/>
    </row>
    <row r="1751" spans="1:8" ht="45" customHeight="1" x14ac:dyDescent="0.2">
      <c r="A1751" s="781"/>
      <c r="B1751" s="782"/>
      <c r="C1751" s="482" t="s">
        <v>3</v>
      </c>
      <c r="D1751" s="32">
        <v>8365.1</v>
      </c>
      <c r="E1751" s="484">
        <v>169.8</v>
      </c>
      <c r="F1751" s="123">
        <f t="shared" ref="F1751" si="177">E1751/D1751*100</f>
        <v>2.0298621654253983</v>
      </c>
      <c r="G1751" s="484">
        <v>169.8</v>
      </c>
      <c r="H1751" s="784"/>
    </row>
    <row r="1752" spans="1:8" x14ac:dyDescent="0.2">
      <c r="A1752" s="781"/>
      <c r="B1752" s="782"/>
      <c r="C1752" s="482" t="s">
        <v>103</v>
      </c>
      <c r="D1752" s="32">
        <v>0</v>
      </c>
      <c r="E1752" s="484">
        <v>0</v>
      </c>
      <c r="F1752" s="123">
        <v>0</v>
      </c>
      <c r="G1752" s="484">
        <v>0</v>
      </c>
      <c r="H1752" s="785"/>
    </row>
    <row r="1753" spans="1:8" ht="15" customHeight="1" x14ac:dyDescent="0.2">
      <c r="A1753" s="781" t="s">
        <v>62</v>
      </c>
      <c r="B1753" s="782" t="s">
        <v>1099</v>
      </c>
      <c r="C1753" s="482" t="s">
        <v>275</v>
      </c>
      <c r="D1753" s="32">
        <f>SUM(D1754:D1757)</f>
        <v>142500</v>
      </c>
      <c r="E1753" s="32">
        <f t="shared" ref="E1753" si="178">E1754+E1755+E1756+E1757</f>
        <v>0</v>
      </c>
      <c r="F1753" s="123">
        <f t="shared" ref="F1753" si="179">E1753/D1753*100</f>
        <v>0</v>
      </c>
      <c r="G1753" s="32">
        <f t="shared" ref="G1753" si="180">G1754+G1755+G1756+G1757</f>
        <v>0</v>
      </c>
      <c r="H1753" s="783" t="s">
        <v>1098</v>
      </c>
    </row>
    <row r="1754" spans="1:8" ht="45" x14ac:dyDescent="0.2">
      <c r="A1754" s="781"/>
      <c r="B1754" s="782"/>
      <c r="C1754" s="482" t="s">
        <v>8</v>
      </c>
      <c r="D1754" s="32">
        <v>48450</v>
      </c>
      <c r="E1754" s="484">
        <v>0</v>
      </c>
      <c r="F1754" s="123">
        <v>0</v>
      </c>
      <c r="G1754" s="484">
        <v>0</v>
      </c>
      <c r="H1754" s="784"/>
    </row>
    <row r="1755" spans="1:8" ht="45" customHeight="1" x14ac:dyDescent="0.2">
      <c r="A1755" s="781"/>
      <c r="B1755" s="782"/>
      <c r="C1755" s="482" t="s">
        <v>2</v>
      </c>
      <c r="D1755" s="32">
        <v>94050</v>
      </c>
      <c r="E1755" s="484">
        <v>0</v>
      </c>
      <c r="F1755" s="123">
        <v>0</v>
      </c>
      <c r="G1755" s="484">
        <v>0</v>
      </c>
      <c r="H1755" s="784"/>
    </row>
    <row r="1756" spans="1:8" ht="45" customHeight="1" x14ac:dyDescent="0.2">
      <c r="A1756" s="781"/>
      <c r="B1756" s="782"/>
      <c r="C1756" s="482" t="s">
        <v>3</v>
      </c>
      <c r="D1756" s="32">
        <v>0</v>
      </c>
      <c r="E1756" s="484">
        <v>0</v>
      </c>
      <c r="F1756" s="123">
        <v>0</v>
      </c>
      <c r="G1756" s="484">
        <v>0</v>
      </c>
      <c r="H1756" s="784"/>
    </row>
    <row r="1757" spans="1:8" x14ac:dyDescent="0.2">
      <c r="A1757" s="781"/>
      <c r="B1757" s="782"/>
      <c r="C1757" s="482" t="s">
        <v>103</v>
      </c>
      <c r="D1757" s="32">
        <v>0</v>
      </c>
      <c r="E1757" s="484">
        <v>0</v>
      </c>
      <c r="F1757" s="123">
        <v>0</v>
      </c>
      <c r="G1757" s="484">
        <v>0</v>
      </c>
      <c r="H1757" s="785"/>
    </row>
    <row r="1758" spans="1:8" ht="48" customHeight="1" x14ac:dyDescent="0.2">
      <c r="A1758" s="512" t="s">
        <v>395</v>
      </c>
      <c r="B1758" s="513"/>
      <c r="C1758" s="513"/>
      <c r="D1758" s="513"/>
      <c r="E1758" s="513"/>
      <c r="F1758" s="513"/>
      <c r="G1758" s="513"/>
      <c r="H1758" s="514"/>
    </row>
    <row r="1759" spans="1:8" ht="15" customHeight="1" x14ac:dyDescent="0.2">
      <c r="A1759" s="540"/>
      <c r="B1759" s="795" t="s">
        <v>57</v>
      </c>
      <c r="C1759" s="480" t="s">
        <v>275</v>
      </c>
      <c r="D1759" s="31">
        <f t="shared" ref="D1759:E1763" si="181">D1764+D1962+D2017</f>
        <v>419177.32</v>
      </c>
      <c r="E1759" s="31">
        <f t="shared" si="181"/>
        <v>30221.06</v>
      </c>
      <c r="F1759" s="123">
        <f>E1759/D1759*100</f>
        <v>7.2096123902886733</v>
      </c>
      <c r="G1759" s="31">
        <f>G1764+G1962+G2017</f>
        <v>13165.15</v>
      </c>
      <c r="H1759" s="481"/>
    </row>
    <row r="1760" spans="1:8" ht="42.75" x14ac:dyDescent="0.2">
      <c r="A1760" s="625"/>
      <c r="B1760" s="795"/>
      <c r="C1760" s="480" t="s">
        <v>8</v>
      </c>
      <c r="D1760" s="31">
        <f t="shared" si="181"/>
        <v>0</v>
      </c>
      <c r="E1760" s="31">
        <f t="shared" si="181"/>
        <v>0</v>
      </c>
      <c r="F1760" s="123">
        <v>0</v>
      </c>
      <c r="G1760" s="31">
        <f>G1765+G1963+G2018</f>
        <v>0</v>
      </c>
      <c r="H1760" s="481"/>
    </row>
    <row r="1761" spans="1:8" ht="57" x14ac:dyDescent="0.2">
      <c r="A1761" s="625"/>
      <c r="B1761" s="795"/>
      <c r="C1761" s="480" t="s">
        <v>2</v>
      </c>
      <c r="D1761" s="31">
        <f t="shared" si="181"/>
        <v>36229</v>
      </c>
      <c r="E1761" s="31">
        <f t="shared" si="181"/>
        <v>2723.18</v>
      </c>
      <c r="F1761" s="123">
        <v>0</v>
      </c>
      <c r="G1761" s="31">
        <f>G1766+G1964+G2019</f>
        <v>0</v>
      </c>
      <c r="H1761" s="481"/>
    </row>
    <row r="1762" spans="1:8" ht="71.25" x14ac:dyDescent="0.2">
      <c r="A1762" s="625"/>
      <c r="B1762" s="795"/>
      <c r="C1762" s="480" t="s">
        <v>3</v>
      </c>
      <c r="D1762" s="31">
        <f t="shared" si="181"/>
        <v>94292.4</v>
      </c>
      <c r="E1762" s="31">
        <f t="shared" si="181"/>
        <v>27316.67</v>
      </c>
      <c r="F1762" s="123">
        <f>E1762/D1762*100</f>
        <v>28.970171509050569</v>
      </c>
      <c r="G1762" s="31">
        <f>G1767+G1965+G2020</f>
        <v>12984</v>
      </c>
      <c r="H1762" s="481"/>
    </row>
    <row r="1763" spans="1:8" ht="28.5" x14ac:dyDescent="0.2">
      <c r="A1763" s="626"/>
      <c r="B1763" s="795"/>
      <c r="C1763" s="480" t="s">
        <v>103</v>
      </c>
      <c r="D1763" s="31">
        <f t="shared" si="181"/>
        <v>288655.92</v>
      </c>
      <c r="E1763" s="31">
        <f t="shared" si="181"/>
        <v>181.15</v>
      </c>
      <c r="F1763" s="123">
        <f>E1763/D1763*100</f>
        <v>6.2756377904877203E-2</v>
      </c>
      <c r="G1763" s="31">
        <f>G1768+G1966+G2021</f>
        <v>181.15</v>
      </c>
      <c r="H1763" s="481"/>
    </row>
    <row r="1764" spans="1:8" ht="15" customHeight="1" x14ac:dyDescent="0.2">
      <c r="A1764" s="794" t="s">
        <v>10</v>
      </c>
      <c r="B1764" s="795" t="s">
        <v>396</v>
      </c>
      <c r="C1764" s="482" t="s">
        <v>275</v>
      </c>
      <c r="D1764" s="32">
        <v>38474.5</v>
      </c>
      <c r="E1764" s="32">
        <f>E1769</f>
        <v>11584.9</v>
      </c>
      <c r="F1764" s="123">
        <f>E1764/D1764*100</f>
        <v>30.110592730249902</v>
      </c>
      <c r="G1764" s="32">
        <f>G1769</f>
        <v>1111.7</v>
      </c>
      <c r="H1764" s="483"/>
    </row>
    <row r="1765" spans="1:8" ht="45" x14ac:dyDescent="0.2">
      <c r="A1765" s="794"/>
      <c r="B1765" s="795"/>
      <c r="C1765" s="482" t="s">
        <v>8</v>
      </c>
      <c r="D1765" s="32">
        <v>0</v>
      </c>
      <c r="E1765" s="32">
        <f t="shared" ref="E1765:E1768" si="182">E1770</f>
        <v>0</v>
      </c>
      <c r="F1765" s="123">
        <v>0</v>
      </c>
      <c r="G1765" s="32">
        <f t="shared" ref="G1765:G1766" si="183">G1770</f>
        <v>0</v>
      </c>
      <c r="H1765" s="483"/>
    </row>
    <row r="1766" spans="1:8" ht="60" customHeight="1" x14ac:dyDescent="0.2">
      <c r="A1766" s="794"/>
      <c r="B1766" s="795"/>
      <c r="C1766" s="482" t="s">
        <v>2</v>
      </c>
      <c r="D1766" s="32">
        <v>0</v>
      </c>
      <c r="E1766" s="32">
        <f t="shared" si="182"/>
        <v>0</v>
      </c>
      <c r="F1766" s="123">
        <v>0</v>
      </c>
      <c r="G1766" s="32">
        <f t="shared" si="183"/>
        <v>0</v>
      </c>
      <c r="H1766" s="483"/>
    </row>
    <row r="1767" spans="1:8" ht="60" customHeight="1" x14ac:dyDescent="0.2">
      <c r="A1767" s="794"/>
      <c r="B1767" s="795"/>
      <c r="C1767" s="482" t="s">
        <v>3</v>
      </c>
      <c r="D1767" s="32">
        <v>38474.5</v>
      </c>
      <c r="E1767" s="32">
        <f>E1772</f>
        <v>11584.84</v>
      </c>
      <c r="F1767" s="123">
        <v>0</v>
      </c>
      <c r="G1767" s="32">
        <f>G1772</f>
        <v>1111.7</v>
      </c>
      <c r="H1767" s="483"/>
    </row>
    <row r="1768" spans="1:8" x14ac:dyDescent="0.2">
      <c r="A1768" s="794"/>
      <c r="B1768" s="795"/>
      <c r="C1768" s="482" t="s">
        <v>103</v>
      </c>
      <c r="D1768" s="32">
        <v>0</v>
      </c>
      <c r="E1768" s="32">
        <f t="shared" si="182"/>
        <v>0</v>
      </c>
      <c r="F1768" s="123">
        <v>0</v>
      </c>
      <c r="G1768" s="32">
        <f t="shared" ref="G1768" si="184">G1773</f>
        <v>0</v>
      </c>
      <c r="H1768" s="483"/>
    </row>
    <row r="1769" spans="1:8" ht="15" customHeight="1" x14ac:dyDescent="0.2">
      <c r="A1769" s="794" t="s">
        <v>350</v>
      </c>
      <c r="B1769" s="782" t="s">
        <v>397</v>
      </c>
      <c r="C1769" s="482" t="s">
        <v>275</v>
      </c>
      <c r="D1769" s="32">
        <v>38474.5</v>
      </c>
      <c r="E1769" s="32">
        <f>E1775+E1780+E1785+E1791+E1796+E1801+E1806+E1812+E1817+E1822+E1827+E1832+E1838+E1843+E1848+E1853+E1859+E1865+E1870+E1876+E1881+E1887+E1892+E1898+E1904+E1909+E1915+E1920+E1926+E1931+E1936+E1941+E1947+E1952+E1957</f>
        <v>11584.9</v>
      </c>
      <c r="F1769" s="123">
        <f>E1769/D1769*100</f>
        <v>30.110592730249902</v>
      </c>
      <c r="G1769" s="32">
        <f>G1775+G1780+G1785+G1791+G1796+G1801+G1806+G1812+G1817+G1822+G1827+G1832+G1838+G1843+G1848+G1853+G1859+G1865+G1870+G1876+G1881+G1887+G1892+G1898+G1904+G1909+G1915+G1920+G1926+G1931+G1936+G1941+G1947+G1952+G1957</f>
        <v>1111.7</v>
      </c>
      <c r="H1769" s="483"/>
    </row>
    <row r="1770" spans="1:8" ht="45" x14ac:dyDescent="0.2">
      <c r="A1770" s="794"/>
      <c r="B1770" s="782"/>
      <c r="C1770" s="482" t="s">
        <v>8</v>
      </c>
      <c r="D1770" s="32">
        <v>0</v>
      </c>
      <c r="E1770" s="32">
        <f t="shared" ref="E1770:E1773" si="185">E1776+E1781+E1786+E1792+E1797+E1802+E1807+E1813+E1818+E1823+E1828+E1833+E1839+E1844+E1849+E1854+E1860+E1866+E1871+E1877+E1882+E1888+E1893+E1899+E1905+E1910+E1916+E1921+E1927+E1932+E1937+E1942+E1948+E1953+E1958</f>
        <v>0</v>
      </c>
      <c r="F1770" s="123">
        <v>0</v>
      </c>
      <c r="G1770" s="32">
        <f t="shared" ref="G1770:G1773" si="186">G1776+G1781+G1786+G1792+G1797+G1802+G1807+G1813+G1818+G1823+G1828+G1833+G1839+G1844+G1849+G1854+G1860+G1866+G1871+G1877+G1882+G1888+G1893+G1899+G1905+G1910+G1916+G1921+G1927+G1932+G1937+G1942+G1948+G1953+G1958</f>
        <v>0</v>
      </c>
      <c r="H1770" s="483"/>
    </row>
    <row r="1771" spans="1:8" ht="60" customHeight="1" x14ac:dyDescent="0.2">
      <c r="A1771" s="794"/>
      <c r="B1771" s="782"/>
      <c r="C1771" s="482" t="s">
        <v>2</v>
      </c>
      <c r="D1771" s="32">
        <v>0</v>
      </c>
      <c r="E1771" s="32">
        <f t="shared" si="185"/>
        <v>0</v>
      </c>
      <c r="F1771" s="123">
        <v>0</v>
      </c>
      <c r="G1771" s="32">
        <f t="shared" si="186"/>
        <v>0</v>
      </c>
      <c r="H1771" s="483"/>
    </row>
    <row r="1772" spans="1:8" ht="60" customHeight="1" x14ac:dyDescent="0.2">
      <c r="A1772" s="794"/>
      <c r="B1772" s="782"/>
      <c r="C1772" s="482" t="s">
        <v>3</v>
      </c>
      <c r="D1772" s="32">
        <v>38474.5</v>
      </c>
      <c r="E1772" s="32">
        <f t="shared" si="185"/>
        <v>11584.84</v>
      </c>
      <c r="F1772" s="123">
        <f t="shared" ref="F1772" si="187">E1772/D1772*100</f>
        <v>30.110436782804197</v>
      </c>
      <c r="G1772" s="32">
        <f t="shared" si="186"/>
        <v>1111.7</v>
      </c>
      <c r="H1772" s="483"/>
    </row>
    <row r="1773" spans="1:8" x14ac:dyDescent="0.2">
      <c r="A1773" s="794"/>
      <c r="B1773" s="782"/>
      <c r="C1773" s="482" t="s">
        <v>103</v>
      </c>
      <c r="D1773" s="32">
        <v>0</v>
      </c>
      <c r="E1773" s="32">
        <f t="shared" si="185"/>
        <v>0</v>
      </c>
      <c r="F1773" s="123">
        <v>0</v>
      </c>
      <c r="G1773" s="32">
        <f t="shared" si="186"/>
        <v>0</v>
      </c>
      <c r="H1773" s="483"/>
    </row>
    <row r="1774" spans="1:8" ht="15" customHeight="1" x14ac:dyDescent="0.2">
      <c r="A1774" s="460"/>
      <c r="B1774" s="793" t="s">
        <v>398</v>
      </c>
      <c r="C1774" s="793"/>
      <c r="D1774" s="793"/>
      <c r="E1774" s="793"/>
      <c r="F1774" s="793"/>
      <c r="G1774" s="793"/>
      <c r="H1774" s="793"/>
    </row>
    <row r="1775" spans="1:8" ht="15" customHeight="1" x14ac:dyDescent="0.2">
      <c r="A1775" s="781" t="s">
        <v>71</v>
      </c>
      <c r="B1775" s="782" t="s">
        <v>399</v>
      </c>
      <c r="C1775" s="482" t="s">
        <v>275</v>
      </c>
      <c r="D1775" s="32">
        <v>865.08</v>
      </c>
      <c r="E1775" s="484">
        <f>SUM(E1776:E1779)</f>
        <v>0</v>
      </c>
      <c r="F1775" s="123">
        <f>E1775/D1775*100</f>
        <v>0</v>
      </c>
      <c r="G1775" s="484"/>
      <c r="H1775" s="783" t="s">
        <v>1073</v>
      </c>
    </row>
    <row r="1776" spans="1:8" ht="45" x14ac:dyDescent="0.2">
      <c r="A1776" s="781"/>
      <c r="B1776" s="782"/>
      <c r="C1776" s="482" t="s">
        <v>8</v>
      </c>
      <c r="D1776" s="32">
        <v>0</v>
      </c>
      <c r="E1776" s="484">
        <v>0</v>
      </c>
      <c r="F1776" s="123">
        <v>0</v>
      </c>
      <c r="G1776" s="484">
        <v>0</v>
      </c>
      <c r="H1776" s="784"/>
    </row>
    <row r="1777" spans="1:8" ht="60" customHeight="1" x14ac:dyDescent="0.2">
      <c r="A1777" s="781"/>
      <c r="B1777" s="782"/>
      <c r="C1777" s="482" t="s">
        <v>2</v>
      </c>
      <c r="D1777" s="32">
        <v>0</v>
      </c>
      <c r="E1777" s="484">
        <v>0</v>
      </c>
      <c r="F1777" s="123">
        <v>0</v>
      </c>
      <c r="G1777" s="484">
        <v>0</v>
      </c>
      <c r="H1777" s="784"/>
    </row>
    <row r="1778" spans="1:8" ht="60" customHeight="1" x14ac:dyDescent="0.2">
      <c r="A1778" s="781"/>
      <c r="B1778" s="782"/>
      <c r="C1778" s="482" t="s">
        <v>3</v>
      </c>
      <c r="D1778" s="32">
        <v>865.08</v>
      </c>
      <c r="E1778" s="484">
        <v>0</v>
      </c>
      <c r="F1778" s="123">
        <v>0</v>
      </c>
      <c r="G1778" s="484">
        <v>0</v>
      </c>
      <c r="H1778" s="784"/>
    </row>
    <row r="1779" spans="1:8" x14ac:dyDescent="0.2">
      <c r="A1779" s="781"/>
      <c r="B1779" s="782"/>
      <c r="C1779" s="482" t="s">
        <v>103</v>
      </c>
      <c r="D1779" s="19">
        <v>0</v>
      </c>
      <c r="E1779" s="484">
        <v>0</v>
      </c>
      <c r="F1779" s="123">
        <v>0</v>
      </c>
      <c r="G1779" s="484">
        <v>0</v>
      </c>
      <c r="H1779" s="785"/>
    </row>
    <row r="1780" spans="1:8" ht="15" customHeight="1" x14ac:dyDescent="0.2">
      <c r="A1780" s="781" t="s">
        <v>353</v>
      </c>
      <c r="B1780" s="782" t="s">
        <v>400</v>
      </c>
      <c r="C1780" s="482" t="s">
        <v>275</v>
      </c>
      <c r="D1780" s="32">
        <v>853</v>
      </c>
      <c r="E1780" s="484">
        <v>853</v>
      </c>
      <c r="F1780" s="123">
        <f>E1780/D1780*100</f>
        <v>100</v>
      </c>
      <c r="G1780" s="484"/>
      <c r="H1780" s="783" t="s">
        <v>1100</v>
      </c>
    </row>
    <row r="1781" spans="1:8" ht="45" x14ac:dyDescent="0.2">
      <c r="A1781" s="781"/>
      <c r="B1781" s="782"/>
      <c r="C1781" s="482" t="s">
        <v>8</v>
      </c>
      <c r="D1781" s="32">
        <v>0</v>
      </c>
      <c r="E1781" s="484">
        <v>0</v>
      </c>
      <c r="F1781" s="123">
        <v>0</v>
      </c>
      <c r="G1781" s="484">
        <v>0</v>
      </c>
      <c r="H1781" s="784"/>
    </row>
    <row r="1782" spans="1:8" ht="60" customHeight="1" x14ac:dyDescent="0.2">
      <c r="A1782" s="781"/>
      <c r="B1782" s="782"/>
      <c r="C1782" s="482" t="s">
        <v>2</v>
      </c>
      <c r="D1782" s="32">
        <v>0</v>
      </c>
      <c r="E1782" s="484">
        <v>0</v>
      </c>
      <c r="F1782" s="123">
        <v>0</v>
      </c>
      <c r="G1782" s="484">
        <v>0</v>
      </c>
      <c r="H1782" s="784"/>
    </row>
    <row r="1783" spans="1:8" ht="60" customHeight="1" x14ac:dyDescent="0.2">
      <c r="A1783" s="781"/>
      <c r="B1783" s="782"/>
      <c r="C1783" s="482" t="s">
        <v>3</v>
      </c>
      <c r="D1783" s="32">
        <v>853</v>
      </c>
      <c r="E1783" s="484">
        <v>853</v>
      </c>
      <c r="F1783" s="123">
        <f t="shared" ref="F1783" si="188">E1783/D1783*100</f>
        <v>100</v>
      </c>
      <c r="G1783" s="484">
        <v>0</v>
      </c>
      <c r="H1783" s="784"/>
    </row>
    <row r="1784" spans="1:8" x14ac:dyDescent="0.2">
      <c r="A1784" s="781"/>
      <c r="B1784" s="782"/>
      <c r="C1784" s="482" t="s">
        <v>103</v>
      </c>
      <c r="D1784" s="19">
        <v>0</v>
      </c>
      <c r="E1784" s="484">
        <v>0</v>
      </c>
      <c r="F1784" s="123">
        <v>0</v>
      </c>
      <c r="G1784" s="484">
        <v>0</v>
      </c>
      <c r="H1784" s="785"/>
    </row>
    <row r="1785" spans="1:8" ht="15" customHeight="1" x14ac:dyDescent="0.2">
      <c r="A1785" s="781" t="s">
        <v>356</v>
      </c>
      <c r="B1785" s="782" t="s">
        <v>401</v>
      </c>
      <c r="C1785" s="482" t="s">
        <v>275</v>
      </c>
      <c r="D1785" s="32">
        <v>1339.06</v>
      </c>
      <c r="E1785" s="484">
        <v>0</v>
      </c>
      <c r="F1785" s="123">
        <f>E1785/D1785*100</f>
        <v>0</v>
      </c>
      <c r="G1785" s="484"/>
      <c r="H1785" s="783" t="s">
        <v>1073</v>
      </c>
    </row>
    <row r="1786" spans="1:8" ht="45" x14ac:dyDescent="0.2">
      <c r="A1786" s="781"/>
      <c r="B1786" s="782"/>
      <c r="C1786" s="482" t="s">
        <v>8</v>
      </c>
      <c r="D1786" s="32">
        <v>0</v>
      </c>
      <c r="E1786" s="484">
        <v>0</v>
      </c>
      <c r="F1786" s="123">
        <v>0</v>
      </c>
      <c r="G1786" s="484">
        <v>0</v>
      </c>
      <c r="H1786" s="784"/>
    </row>
    <row r="1787" spans="1:8" ht="60" customHeight="1" x14ac:dyDescent="0.2">
      <c r="A1787" s="781"/>
      <c r="B1787" s="782"/>
      <c r="C1787" s="482" t="s">
        <v>2</v>
      </c>
      <c r="D1787" s="32">
        <v>0</v>
      </c>
      <c r="E1787" s="484">
        <v>0</v>
      </c>
      <c r="F1787" s="123">
        <v>0</v>
      </c>
      <c r="G1787" s="484">
        <v>0</v>
      </c>
      <c r="H1787" s="784"/>
    </row>
    <row r="1788" spans="1:8" ht="60" customHeight="1" x14ac:dyDescent="0.2">
      <c r="A1788" s="781"/>
      <c r="B1788" s="782"/>
      <c r="C1788" s="482" t="s">
        <v>3</v>
      </c>
      <c r="D1788" s="32">
        <v>1339.06</v>
      </c>
      <c r="E1788" s="484">
        <v>0</v>
      </c>
      <c r="F1788" s="123">
        <v>0</v>
      </c>
      <c r="G1788" s="484">
        <v>0</v>
      </c>
      <c r="H1788" s="784"/>
    </row>
    <row r="1789" spans="1:8" x14ac:dyDescent="0.2">
      <c r="A1789" s="781"/>
      <c r="B1789" s="782"/>
      <c r="C1789" s="482" t="s">
        <v>103</v>
      </c>
      <c r="D1789" s="19">
        <v>0</v>
      </c>
      <c r="E1789" s="484">
        <v>0</v>
      </c>
      <c r="F1789" s="123">
        <v>0</v>
      </c>
      <c r="G1789" s="484">
        <v>0</v>
      </c>
      <c r="H1789" s="785"/>
    </row>
    <row r="1790" spans="1:8" x14ac:dyDescent="0.2">
      <c r="A1790" s="460"/>
      <c r="B1790" s="793" t="s">
        <v>402</v>
      </c>
      <c r="C1790" s="793"/>
      <c r="D1790" s="793"/>
      <c r="E1790" s="793"/>
      <c r="F1790" s="793"/>
      <c r="G1790" s="793"/>
      <c r="H1790" s="793"/>
    </row>
    <row r="1791" spans="1:8" ht="15" customHeight="1" x14ac:dyDescent="0.2">
      <c r="A1791" s="781" t="s">
        <v>358</v>
      </c>
      <c r="B1791" s="782" t="s">
        <v>403</v>
      </c>
      <c r="C1791" s="482" t="s">
        <v>275</v>
      </c>
      <c r="D1791" s="32">
        <v>926.57</v>
      </c>
      <c r="E1791" s="484">
        <v>926.57</v>
      </c>
      <c r="F1791" s="123">
        <f>E1791/D1791*100</f>
        <v>100</v>
      </c>
      <c r="G1791" s="484"/>
      <c r="H1791" s="783" t="s">
        <v>1100</v>
      </c>
    </row>
    <row r="1792" spans="1:8" ht="45" x14ac:dyDescent="0.2">
      <c r="A1792" s="781"/>
      <c r="B1792" s="782"/>
      <c r="C1792" s="482" t="s">
        <v>8</v>
      </c>
      <c r="D1792" s="32">
        <v>0</v>
      </c>
      <c r="E1792" s="484">
        <v>0</v>
      </c>
      <c r="F1792" s="123">
        <v>0</v>
      </c>
      <c r="G1792" s="484">
        <v>0</v>
      </c>
      <c r="H1792" s="784"/>
    </row>
    <row r="1793" spans="1:8" ht="60" customHeight="1" x14ac:dyDescent="0.2">
      <c r="A1793" s="781"/>
      <c r="B1793" s="782"/>
      <c r="C1793" s="482" t="s">
        <v>2</v>
      </c>
      <c r="D1793" s="32">
        <v>0</v>
      </c>
      <c r="E1793" s="484">
        <v>0</v>
      </c>
      <c r="F1793" s="123">
        <v>0</v>
      </c>
      <c r="G1793" s="484">
        <v>0</v>
      </c>
      <c r="H1793" s="784"/>
    </row>
    <row r="1794" spans="1:8" ht="60" customHeight="1" x14ac:dyDescent="0.2">
      <c r="A1794" s="781"/>
      <c r="B1794" s="782"/>
      <c r="C1794" s="482" t="s">
        <v>3</v>
      </c>
      <c r="D1794" s="32">
        <v>926.57</v>
      </c>
      <c r="E1794" s="484">
        <v>926.57</v>
      </c>
      <c r="F1794" s="123">
        <f t="shared" ref="F1794" si="189">E1794/D1794*100</f>
        <v>100</v>
      </c>
      <c r="G1794" s="484">
        <v>0</v>
      </c>
      <c r="H1794" s="784"/>
    </row>
    <row r="1795" spans="1:8" x14ac:dyDescent="0.2">
      <c r="A1795" s="781"/>
      <c r="B1795" s="782"/>
      <c r="C1795" s="482" t="s">
        <v>103</v>
      </c>
      <c r="D1795" s="19">
        <v>0</v>
      </c>
      <c r="E1795" s="484">
        <v>0</v>
      </c>
      <c r="F1795" s="123">
        <v>0</v>
      </c>
      <c r="G1795" s="484">
        <v>0</v>
      </c>
      <c r="H1795" s="785"/>
    </row>
    <row r="1796" spans="1:8" ht="15" customHeight="1" x14ac:dyDescent="0.2">
      <c r="A1796" s="781" t="s">
        <v>388</v>
      </c>
      <c r="B1796" s="782" t="s">
        <v>404</v>
      </c>
      <c r="C1796" s="482" t="s">
        <v>275</v>
      </c>
      <c r="D1796" s="32">
        <v>878.05</v>
      </c>
      <c r="E1796" s="484">
        <v>0</v>
      </c>
      <c r="F1796" s="123">
        <f>E1796/D1796*100</f>
        <v>0</v>
      </c>
      <c r="G1796" s="484"/>
      <c r="H1796" s="783" t="s">
        <v>1073</v>
      </c>
    </row>
    <row r="1797" spans="1:8" ht="45" x14ac:dyDescent="0.2">
      <c r="A1797" s="781"/>
      <c r="B1797" s="782"/>
      <c r="C1797" s="482" t="s">
        <v>8</v>
      </c>
      <c r="D1797" s="32">
        <v>0</v>
      </c>
      <c r="E1797" s="484">
        <v>0</v>
      </c>
      <c r="F1797" s="123">
        <v>0</v>
      </c>
      <c r="G1797" s="484">
        <v>0</v>
      </c>
      <c r="H1797" s="784"/>
    </row>
    <row r="1798" spans="1:8" ht="60" customHeight="1" x14ac:dyDescent="0.2">
      <c r="A1798" s="781"/>
      <c r="B1798" s="782"/>
      <c r="C1798" s="482" t="s">
        <v>2</v>
      </c>
      <c r="D1798" s="32">
        <v>0</v>
      </c>
      <c r="E1798" s="484">
        <v>0</v>
      </c>
      <c r="F1798" s="123">
        <v>0</v>
      </c>
      <c r="G1798" s="484">
        <v>0</v>
      </c>
      <c r="H1798" s="784"/>
    </row>
    <row r="1799" spans="1:8" ht="60" customHeight="1" x14ac:dyDescent="0.2">
      <c r="A1799" s="781"/>
      <c r="B1799" s="782"/>
      <c r="C1799" s="482" t="s">
        <v>3</v>
      </c>
      <c r="D1799" s="32">
        <v>878.05</v>
      </c>
      <c r="E1799" s="484">
        <v>0</v>
      </c>
      <c r="F1799" s="123">
        <v>0</v>
      </c>
      <c r="G1799" s="484">
        <v>0</v>
      </c>
      <c r="H1799" s="784"/>
    </row>
    <row r="1800" spans="1:8" x14ac:dyDescent="0.2">
      <c r="A1800" s="781"/>
      <c r="B1800" s="782"/>
      <c r="C1800" s="482" t="s">
        <v>103</v>
      </c>
      <c r="D1800" s="19">
        <v>0</v>
      </c>
      <c r="E1800" s="484">
        <v>0</v>
      </c>
      <c r="F1800" s="123">
        <v>0</v>
      </c>
      <c r="G1800" s="484">
        <v>0</v>
      </c>
      <c r="H1800" s="785"/>
    </row>
    <row r="1801" spans="1:8" ht="15" customHeight="1" x14ac:dyDescent="0.2">
      <c r="A1801" s="781" t="s">
        <v>390</v>
      </c>
      <c r="B1801" s="782" t="s">
        <v>405</v>
      </c>
      <c r="C1801" s="482" t="s">
        <v>275</v>
      </c>
      <c r="D1801" s="32">
        <v>867.72</v>
      </c>
      <c r="E1801" s="484">
        <v>0</v>
      </c>
      <c r="F1801" s="123">
        <f>E1801/D1801*100</f>
        <v>0</v>
      </c>
      <c r="G1801" s="484">
        <v>0</v>
      </c>
      <c r="H1801" s="783" t="s">
        <v>1073</v>
      </c>
    </row>
    <row r="1802" spans="1:8" ht="45" x14ac:dyDescent="0.2">
      <c r="A1802" s="781"/>
      <c r="B1802" s="782"/>
      <c r="C1802" s="482" t="s">
        <v>8</v>
      </c>
      <c r="D1802" s="32">
        <v>0</v>
      </c>
      <c r="E1802" s="484">
        <v>0</v>
      </c>
      <c r="F1802" s="123">
        <v>0</v>
      </c>
      <c r="G1802" s="484">
        <v>0</v>
      </c>
      <c r="H1802" s="784"/>
    </row>
    <row r="1803" spans="1:8" ht="60" customHeight="1" x14ac:dyDescent="0.2">
      <c r="A1803" s="781"/>
      <c r="B1803" s="782"/>
      <c r="C1803" s="482" t="s">
        <v>2</v>
      </c>
      <c r="D1803" s="32">
        <v>0</v>
      </c>
      <c r="E1803" s="484">
        <v>0</v>
      </c>
      <c r="F1803" s="123">
        <v>0</v>
      </c>
      <c r="G1803" s="484">
        <v>0</v>
      </c>
      <c r="H1803" s="784"/>
    </row>
    <row r="1804" spans="1:8" ht="60" customHeight="1" x14ac:dyDescent="0.2">
      <c r="A1804" s="781"/>
      <c r="B1804" s="782"/>
      <c r="C1804" s="482" t="s">
        <v>3</v>
      </c>
      <c r="D1804" s="32">
        <v>867.72</v>
      </c>
      <c r="E1804" s="484">
        <v>0</v>
      </c>
      <c r="F1804" s="123">
        <v>0</v>
      </c>
      <c r="G1804" s="484">
        <v>0</v>
      </c>
      <c r="H1804" s="784"/>
    </row>
    <row r="1805" spans="1:8" x14ac:dyDescent="0.2">
      <c r="A1805" s="781"/>
      <c r="B1805" s="782"/>
      <c r="C1805" s="482" t="s">
        <v>103</v>
      </c>
      <c r="D1805" s="19">
        <v>0</v>
      </c>
      <c r="E1805" s="484">
        <v>0</v>
      </c>
      <c r="F1805" s="123">
        <v>0</v>
      </c>
      <c r="G1805" s="484">
        <v>0</v>
      </c>
      <c r="H1805" s="785"/>
    </row>
    <row r="1806" spans="1:8" ht="15" customHeight="1" x14ac:dyDescent="0.2">
      <c r="A1806" s="781" t="s">
        <v>392</v>
      </c>
      <c r="B1806" s="782" t="s">
        <v>406</v>
      </c>
      <c r="C1806" s="482" t="s">
        <v>275</v>
      </c>
      <c r="D1806" s="32">
        <v>949.77</v>
      </c>
      <c r="E1806" s="484">
        <v>0</v>
      </c>
      <c r="F1806" s="123">
        <f>E1806/D1806*100</f>
        <v>0</v>
      </c>
      <c r="G1806" s="484">
        <v>0</v>
      </c>
      <c r="H1806" s="783" t="s">
        <v>1073</v>
      </c>
    </row>
    <row r="1807" spans="1:8" ht="45" x14ac:dyDescent="0.2">
      <c r="A1807" s="781"/>
      <c r="B1807" s="782"/>
      <c r="C1807" s="482" t="s">
        <v>8</v>
      </c>
      <c r="D1807" s="32">
        <v>0</v>
      </c>
      <c r="E1807" s="484">
        <v>0</v>
      </c>
      <c r="F1807" s="123">
        <v>0</v>
      </c>
      <c r="G1807" s="484">
        <v>0</v>
      </c>
      <c r="H1807" s="784"/>
    </row>
    <row r="1808" spans="1:8" ht="60" customHeight="1" x14ac:dyDescent="0.2">
      <c r="A1808" s="781"/>
      <c r="B1808" s="782"/>
      <c r="C1808" s="482" t="s">
        <v>2</v>
      </c>
      <c r="D1808" s="32">
        <v>0</v>
      </c>
      <c r="E1808" s="484">
        <v>0</v>
      </c>
      <c r="F1808" s="123">
        <v>0</v>
      </c>
      <c r="G1808" s="484">
        <v>0</v>
      </c>
      <c r="H1808" s="784"/>
    </row>
    <row r="1809" spans="1:8" ht="60" customHeight="1" x14ac:dyDescent="0.2">
      <c r="A1809" s="781"/>
      <c r="B1809" s="782"/>
      <c r="C1809" s="482" t="s">
        <v>3</v>
      </c>
      <c r="D1809" s="32">
        <v>949.77</v>
      </c>
      <c r="E1809" s="484">
        <v>0</v>
      </c>
      <c r="F1809" s="123">
        <v>0</v>
      </c>
      <c r="G1809" s="484">
        <v>0</v>
      </c>
      <c r="H1809" s="784"/>
    </row>
    <row r="1810" spans="1:8" x14ac:dyDescent="0.2">
      <c r="A1810" s="781"/>
      <c r="B1810" s="782"/>
      <c r="C1810" s="482" t="s">
        <v>103</v>
      </c>
      <c r="D1810" s="19">
        <v>0</v>
      </c>
      <c r="E1810" s="484">
        <v>0</v>
      </c>
      <c r="F1810" s="123">
        <v>0</v>
      </c>
      <c r="G1810" s="484">
        <v>0</v>
      </c>
      <c r="H1810" s="785"/>
    </row>
    <row r="1811" spans="1:8" ht="15" customHeight="1" x14ac:dyDescent="0.2">
      <c r="A1811" s="460"/>
      <c r="B1811" s="793" t="s">
        <v>407</v>
      </c>
      <c r="C1811" s="793"/>
      <c r="D1811" s="793"/>
      <c r="E1811" s="793"/>
      <c r="F1811" s="793"/>
      <c r="G1811" s="793"/>
      <c r="H1811" s="793"/>
    </row>
    <row r="1812" spans="1:8" ht="15" customHeight="1" x14ac:dyDescent="0.2">
      <c r="A1812" s="781" t="s">
        <v>393</v>
      </c>
      <c r="B1812" s="782" t="s">
        <v>408</v>
      </c>
      <c r="C1812" s="482" t="s">
        <v>275</v>
      </c>
      <c r="D1812" s="32">
        <v>979.9</v>
      </c>
      <c r="E1812" s="484">
        <v>979.9</v>
      </c>
      <c r="F1812" s="123">
        <f>E1812/D1812*100</f>
        <v>100</v>
      </c>
      <c r="G1812" s="484">
        <v>0</v>
      </c>
      <c r="H1812" s="783" t="s">
        <v>1100</v>
      </c>
    </row>
    <row r="1813" spans="1:8" ht="45" x14ac:dyDescent="0.2">
      <c r="A1813" s="781"/>
      <c r="B1813" s="782"/>
      <c r="C1813" s="482" t="s">
        <v>8</v>
      </c>
      <c r="D1813" s="32">
        <v>0</v>
      </c>
      <c r="E1813" s="484">
        <v>0</v>
      </c>
      <c r="F1813" s="123">
        <v>0</v>
      </c>
      <c r="G1813" s="484">
        <v>0</v>
      </c>
      <c r="H1813" s="784"/>
    </row>
    <row r="1814" spans="1:8" ht="60" customHeight="1" x14ac:dyDescent="0.2">
      <c r="A1814" s="781"/>
      <c r="B1814" s="782"/>
      <c r="C1814" s="482" t="s">
        <v>2</v>
      </c>
      <c r="D1814" s="32">
        <v>0</v>
      </c>
      <c r="E1814" s="484">
        <v>0</v>
      </c>
      <c r="F1814" s="123">
        <v>0</v>
      </c>
      <c r="G1814" s="484">
        <v>0</v>
      </c>
      <c r="H1814" s="784"/>
    </row>
    <row r="1815" spans="1:8" ht="60" customHeight="1" x14ac:dyDescent="0.2">
      <c r="A1815" s="781"/>
      <c r="B1815" s="782"/>
      <c r="C1815" s="482" t="s">
        <v>3</v>
      </c>
      <c r="D1815" s="32">
        <v>979.9</v>
      </c>
      <c r="E1815" s="484">
        <v>979.9</v>
      </c>
      <c r="F1815" s="123">
        <f t="shared" ref="F1815" si="190">E1815/D1815*100</f>
        <v>100</v>
      </c>
      <c r="G1815" s="484">
        <v>0</v>
      </c>
      <c r="H1815" s="784"/>
    </row>
    <row r="1816" spans="1:8" x14ac:dyDescent="0.2">
      <c r="A1816" s="781"/>
      <c r="B1816" s="782"/>
      <c r="C1816" s="482" t="s">
        <v>103</v>
      </c>
      <c r="D1816" s="19">
        <v>0</v>
      </c>
      <c r="E1816" s="484">
        <v>0</v>
      </c>
      <c r="F1816" s="123">
        <v>0</v>
      </c>
      <c r="G1816" s="484">
        <v>0</v>
      </c>
      <c r="H1816" s="785"/>
    </row>
    <row r="1817" spans="1:8" ht="15" customHeight="1" x14ac:dyDescent="0.2">
      <c r="A1817" s="781" t="s">
        <v>409</v>
      </c>
      <c r="B1817" s="782" t="s">
        <v>410</v>
      </c>
      <c r="C1817" s="482" t="s">
        <v>275</v>
      </c>
      <c r="D1817" s="32">
        <v>1170.69</v>
      </c>
      <c r="E1817" s="484">
        <v>0</v>
      </c>
      <c r="F1817" s="123">
        <f>E1817/D1817*100</f>
        <v>0</v>
      </c>
      <c r="G1817" s="484">
        <v>0</v>
      </c>
      <c r="H1817" s="783" t="s">
        <v>1073</v>
      </c>
    </row>
    <row r="1818" spans="1:8" ht="45" x14ac:dyDescent="0.2">
      <c r="A1818" s="781"/>
      <c r="B1818" s="782"/>
      <c r="C1818" s="482" t="s">
        <v>8</v>
      </c>
      <c r="D1818" s="32">
        <v>0</v>
      </c>
      <c r="E1818" s="484">
        <v>0</v>
      </c>
      <c r="F1818" s="123">
        <v>0</v>
      </c>
      <c r="G1818" s="484">
        <v>0</v>
      </c>
      <c r="H1818" s="784"/>
    </row>
    <row r="1819" spans="1:8" ht="60" customHeight="1" x14ac:dyDescent="0.2">
      <c r="A1819" s="781"/>
      <c r="B1819" s="782"/>
      <c r="C1819" s="482" t="s">
        <v>2</v>
      </c>
      <c r="D1819" s="32">
        <v>0</v>
      </c>
      <c r="E1819" s="484">
        <v>0</v>
      </c>
      <c r="F1819" s="123">
        <v>0</v>
      </c>
      <c r="G1819" s="484">
        <v>0</v>
      </c>
      <c r="H1819" s="784"/>
    </row>
    <row r="1820" spans="1:8" ht="60" customHeight="1" x14ac:dyDescent="0.2">
      <c r="A1820" s="781"/>
      <c r="B1820" s="782"/>
      <c r="C1820" s="482" t="s">
        <v>3</v>
      </c>
      <c r="D1820" s="32">
        <v>1170.69</v>
      </c>
      <c r="E1820" s="484">
        <v>0</v>
      </c>
      <c r="F1820" s="123">
        <v>0</v>
      </c>
      <c r="G1820" s="484">
        <v>0</v>
      </c>
      <c r="H1820" s="784"/>
    </row>
    <row r="1821" spans="1:8" x14ac:dyDescent="0.2">
      <c r="A1821" s="781"/>
      <c r="B1821" s="782"/>
      <c r="C1821" s="482" t="s">
        <v>103</v>
      </c>
      <c r="D1821" s="19">
        <v>0</v>
      </c>
      <c r="E1821" s="484">
        <v>0</v>
      </c>
      <c r="F1821" s="123">
        <v>0</v>
      </c>
      <c r="G1821" s="484">
        <v>0</v>
      </c>
      <c r="H1821" s="785"/>
    </row>
    <row r="1822" spans="1:8" ht="15" customHeight="1" x14ac:dyDescent="0.2">
      <c r="A1822" s="781" t="s">
        <v>411</v>
      </c>
      <c r="B1822" s="782" t="s">
        <v>412</v>
      </c>
      <c r="C1822" s="482" t="s">
        <v>275</v>
      </c>
      <c r="D1822" s="32">
        <v>949.94</v>
      </c>
      <c r="E1822" s="484">
        <v>0</v>
      </c>
      <c r="F1822" s="123">
        <f>E1822/D1822*100</f>
        <v>0</v>
      </c>
      <c r="G1822" s="484">
        <v>0</v>
      </c>
      <c r="H1822" s="783" t="s">
        <v>1073</v>
      </c>
    </row>
    <row r="1823" spans="1:8" ht="45" x14ac:dyDescent="0.2">
      <c r="A1823" s="781"/>
      <c r="B1823" s="782"/>
      <c r="C1823" s="482" t="s">
        <v>8</v>
      </c>
      <c r="D1823" s="32">
        <v>0</v>
      </c>
      <c r="E1823" s="484">
        <v>0</v>
      </c>
      <c r="F1823" s="123">
        <v>0</v>
      </c>
      <c r="G1823" s="484">
        <v>0</v>
      </c>
      <c r="H1823" s="784"/>
    </row>
    <row r="1824" spans="1:8" ht="60" customHeight="1" x14ac:dyDescent="0.2">
      <c r="A1824" s="781"/>
      <c r="B1824" s="782"/>
      <c r="C1824" s="482" t="s">
        <v>2</v>
      </c>
      <c r="D1824" s="32">
        <v>0</v>
      </c>
      <c r="E1824" s="484">
        <v>0</v>
      </c>
      <c r="F1824" s="123">
        <v>0</v>
      </c>
      <c r="G1824" s="484">
        <v>0</v>
      </c>
      <c r="H1824" s="784"/>
    </row>
    <row r="1825" spans="1:8" ht="60" customHeight="1" x14ac:dyDescent="0.2">
      <c r="A1825" s="781"/>
      <c r="B1825" s="782"/>
      <c r="C1825" s="482" t="s">
        <v>3</v>
      </c>
      <c r="D1825" s="32">
        <v>949.94</v>
      </c>
      <c r="E1825" s="484">
        <v>0</v>
      </c>
      <c r="F1825" s="123">
        <v>0</v>
      </c>
      <c r="G1825" s="484">
        <v>0</v>
      </c>
      <c r="H1825" s="784"/>
    </row>
    <row r="1826" spans="1:8" x14ac:dyDescent="0.2">
      <c r="A1826" s="781"/>
      <c r="B1826" s="782"/>
      <c r="C1826" s="482" t="s">
        <v>103</v>
      </c>
      <c r="D1826" s="19">
        <v>0</v>
      </c>
      <c r="E1826" s="484">
        <v>0</v>
      </c>
      <c r="F1826" s="123">
        <v>0</v>
      </c>
      <c r="G1826" s="484">
        <v>0</v>
      </c>
      <c r="H1826" s="785"/>
    </row>
    <row r="1827" spans="1:8" ht="15" customHeight="1" x14ac:dyDescent="0.2">
      <c r="A1827" s="781" t="s">
        <v>414</v>
      </c>
      <c r="B1827" s="782" t="s">
        <v>1101</v>
      </c>
      <c r="C1827" s="482" t="s">
        <v>275</v>
      </c>
      <c r="D1827" s="32">
        <v>3455.3</v>
      </c>
      <c r="E1827" s="484">
        <v>0</v>
      </c>
      <c r="F1827" s="123">
        <f>E1827/D1827*100</f>
        <v>0</v>
      </c>
      <c r="G1827" s="484">
        <v>0</v>
      </c>
      <c r="H1827" s="783" t="s">
        <v>1073</v>
      </c>
    </row>
    <row r="1828" spans="1:8" ht="49.5" customHeight="1" x14ac:dyDescent="0.2">
      <c r="A1828" s="781"/>
      <c r="B1828" s="782"/>
      <c r="C1828" s="482" t="s">
        <v>8</v>
      </c>
      <c r="D1828" s="32">
        <v>0</v>
      </c>
      <c r="E1828" s="484">
        <v>0</v>
      </c>
      <c r="F1828" s="123">
        <v>0</v>
      </c>
      <c r="G1828" s="484">
        <v>0</v>
      </c>
      <c r="H1828" s="784"/>
    </row>
    <row r="1829" spans="1:8" ht="60" x14ac:dyDescent="0.2">
      <c r="A1829" s="781"/>
      <c r="B1829" s="782"/>
      <c r="C1829" s="482" t="s">
        <v>2</v>
      </c>
      <c r="D1829" s="32">
        <v>0</v>
      </c>
      <c r="E1829" s="484">
        <v>0</v>
      </c>
      <c r="F1829" s="123">
        <v>0</v>
      </c>
      <c r="G1829" s="484">
        <v>0</v>
      </c>
      <c r="H1829" s="784"/>
    </row>
    <row r="1830" spans="1:8" ht="51" customHeight="1" x14ac:dyDescent="0.2">
      <c r="A1830" s="781"/>
      <c r="B1830" s="782"/>
      <c r="C1830" s="482" t="s">
        <v>3</v>
      </c>
      <c r="D1830" s="32">
        <v>3455.3</v>
      </c>
      <c r="E1830" s="484">
        <v>0</v>
      </c>
      <c r="F1830" s="123">
        <v>0</v>
      </c>
      <c r="G1830" s="484">
        <v>0</v>
      </c>
      <c r="H1830" s="784"/>
    </row>
    <row r="1831" spans="1:8" ht="29.25" customHeight="1" x14ac:dyDescent="0.2">
      <c r="A1831" s="781"/>
      <c r="B1831" s="782"/>
      <c r="C1831" s="482" t="s">
        <v>103</v>
      </c>
      <c r="D1831" s="19">
        <v>0</v>
      </c>
      <c r="E1831" s="484">
        <v>0</v>
      </c>
      <c r="F1831" s="123">
        <v>0</v>
      </c>
      <c r="G1831" s="484">
        <v>0</v>
      </c>
      <c r="H1831" s="785"/>
    </row>
    <row r="1832" spans="1:8" ht="15" customHeight="1" x14ac:dyDescent="0.2">
      <c r="A1832" s="781" t="s">
        <v>416</v>
      </c>
      <c r="B1832" s="782" t="s">
        <v>1102</v>
      </c>
      <c r="C1832" s="482" t="s">
        <v>275</v>
      </c>
      <c r="D1832" s="32">
        <v>1738.9</v>
      </c>
      <c r="E1832" s="484">
        <v>0</v>
      </c>
      <c r="F1832" s="123">
        <f>E1832/D1832*100</f>
        <v>0</v>
      </c>
      <c r="G1832" s="484">
        <v>0</v>
      </c>
      <c r="H1832" s="783" t="s">
        <v>1073</v>
      </c>
    </row>
    <row r="1833" spans="1:8" ht="52.5" customHeight="1" x14ac:dyDescent="0.2">
      <c r="A1833" s="781"/>
      <c r="B1833" s="782"/>
      <c r="C1833" s="482" t="s">
        <v>8</v>
      </c>
      <c r="D1833" s="32">
        <v>-1.13686837721616E-13</v>
      </c>
      <c r="E1833" s="484">
        <v>0</v>
      </c>
      <c r="F1833" s="123">
        <v>0</v>
      </c>
      <c r="G1833" s="484">
        <v>0</v>
      </c>
      <c r="H1833" s="784"/>
    </row>
    <row r="1834" spans="1:8" ht="60" x14ac:dyDescent="0.2">
      <c r="A1834" s="781"/>
      <c r="B1834" s="782"/>
      <c r="C1834" s="482" t="s">
        <v>2</v>
      </c>
      <c r="D1834" s="32">
        <v>0</v>
      </c>
      <c r="E1834" s="484">
        <v>0</v>
      </c>
      <c r="F1834" s="123">
        <v>0</v>
      </c>
      <c r="G1834" s="484">
        <v>0</v>
      </c>
      <c r="H1834" s="784"/>
    </row>
    <row r="1835" spans="1:8" ht="60" customHeight="1" x14ac:dyDescent="0.2">
      <c r="A1835" s="781"/>
      <c r="B1835" s="782"/>
      <c r="C1835" s="482" t="s">
        <v>3</v>
      </c>
      <c r="D1835" s="32">
        <v>1738.9</v>
      </c>
      <c r="E1835" s="484">
        <v>0</v>
      </c>
      <c r="F1835" s="123">
        <v>0</v>
      </c>
      <c r="G1835" s="484">
        <v>0</v>
      </c>
      <c r="H1835" s="784"/>
    </row>
    <row r="1836" spans="1:8" ht="30" customHeight="1" x14ac:dyDescent="0.2">
      <c r="A1836" s="781"/>
      <c r="B1836" s="782"/>
      <c r="C1836" s="482" t="s">
        <v>103</v>
      </c>
      <c r="D1836" s="19">
        <v>0</v>
      </c>
      <c r="E1836" s="484">
        <v>0</v>
      </c>
      <c r="F1836" s="123">
        <v>0</v>
      </c>
      <c r="G1836" s="484">
        <v>0</v>
      </c>
      <c r="H1836" s="785"/>
    </row>
    <row r="1837" spans="1:8" ht="15" customHeight="1" x14ac:dyDescent="0.2">
      <c r="A1837" s="460"/>
      <c r="B1837" s="796" t="s">
        <v>413</v>
      </c>
      <c r="C1837" s="797"/>
      <c r="D1837" s="797"/>
      <c r="E1837" s="797"/>
      <c r="F1837" s="797"/>
      <c r="G1837" s="797"/>
      <c r="H1837" s="798"/>
    </row>
    <row r="1838" spans="1:8" ht="15" customHeight="1" x14ac:dyDescent="0.2">
      <c r="A1838" s="781" t="s">
        <v>418</v>
      </c>
      <c r="B1838" s="782" t="s">
        <v>415</v>
      </c>
      <c r="C1838" s="482" t="s">
        <v>275</v>
      </c>
      <c r="D1838" s="32">
        <v>1202.6099999999999</v>
      </c>
      <c r="E1838" s="484">
        <v>1202.6099999999999</v>
      </c>
      <c r="F1838" s="123">
        <f>E1838/D1838*100</f>
        <v>100</v>
      </c>
      <c r="G1838" s="484">
        <v>0</v>
      </c>
      <c r="H1838" s="783" t="s">
        <v>1100</v>
      </c>
    </row>
    <row r="1839" spans="1:8" ht="45" x14ac:dyDescent="0.2">
      <c r="A1839" s="781"/>
      <c r="B1839" s="782"/>
      <c r="C1839" s="482" t="s">
        <v>8</v>
      </c>
      <c r="D1839" s="32">
        <v>0</v>
      </c>
      <c r="E1839" s="484">
        <v>0</v>
      </c>
      <c r="F1839" s="123">
        <v>0</v>
      </c>
      <c r="G1839" s="484">
        <v>0</v>
      </c>
      <c r="H1839" s="784"/>
    </row>
    <row r="1840" spans="1:8" ht="60" customHeight="1" x14ac:dyDescent="0.2">
      <c r="A1840" s="781"/>
      <c r="B1840" s="782"/>
      <c r="C1840" s="482" t="s">
        <v>2</v>
      </c>
      <c r="D1840" s="32">
        <v>0</v>
      </c>
      <c r="E1840" s="484">
        <v>0</v>
      </c>
      <c r="F1840" s="123">
        <v>0</v>
      </c>
      <c r="G1840" s="484">
        <v>0</v>
      </c>
      <c r="H1840" s="784"/>
    </row>
    <row r="1841" spans="1:8" ht="60" customHeight="1" x14ac:dyDescent="0.2">
      <c r="A1841" s="781"/>
      <c r="B1841" s="782"/>
      <c r="C1841" s="482" t="s">
        <v>3</v>
      </c>
      <c r="D1841" s="32">
        <v>1202.6099999999999</v>
      </c>
      <c r="E1841" s="484">
        <v>1202.6099999999999</v>
      </c>
      <c r="F1841" s="123">
        <f t="shared" ref="F1841" si="191">E1841/D1841*100</f>
        <v>100</v>
      </c>
      <c r="G1841" s="484">
        <v>0</v>
      </c>
      <c r="H1841" s="784"/>
    </row>
    <row r="1842" spans="1:8" x14ac:dyDescent="0.2">
      <c r="A1842" s="781"/>
      <c r="B1842" s="782"/>
      <c r="C1842" s="482" t="s">
        <v>103</v>
      </c>
      <c r="D1842" s="19">
        <v>0</v>
      </c>
      <c r="E1842" s="484">
        <v>0</v>
      </c>
      <c r="F1842" s="123">
        <v>0</v>
      </c>
      <c r="G1842" s="484">
        <v>0</v>
      </c>
      <c r="H1842" s="785"/>
    </row>
    <row r="1843" spans="1:8" ht="15" customHeight="1" x14ac:dyDescent="0.2">
      <c r="A1843" s="781" t="s">
        <v>420</v>
      </c>
      <c r="B1843" s="782" t="s">
        <v>417</v>
      </c>
      <c r="C1843" s="482" t="s">
        <v>275</v>
      </c>
      <c r="D1843" s="32">
        <v>993.09</v>
      </c>
      <c r="E1843" s="484">
        <v>0</v>
      </c>
      <c r="F1843" s="123">
        <f>E1843/D1843*100</f>
        <v>0</v>
      </c>
      <c r="G1843" s="484">
        <v>0</v>
      </c>
      <c r="H1843" s="783" t="s">
        <v>1073</v>
      </c>
    </row>
    <row r="1844" spans="1:8" ht="45" x14ac:dyDescent="0.2">
      <c r="A1844" s="781"/>
      <c r="B1844" s="782"/>
      <c r="C1844" s="482" t="s">
        <v>8</v>
      </c>
      <c r="D1844" s="32">
        <v>0</v>
      </c>
      <c r="E1844" s="484">
        <v>0</v>
      </c>
      <c r="F1844" s="123">
        <v>0</v>
      </c>
      <c r="G1844" s="484">
        <v>0</v>
      </c>
      <c r="H1844" s="784"/>
    </row>
    <row r="1845" spans="1:8" ht="60" customHeight="1" x14ac:dyDescent="0.2">
      <c r="A1845" s="781"/>
      <c r="B1845" s="782"/>
      <c r="C1845" s="482" t="s">
        <v>2</v>
      </c>
      <c r="D1845" s="32">
        <v>0</v>
      </c>
      <c r="E1845" s="484">
        <v>0</v>
      </c>
      <c r="F1845" s="123">
        <v>0</v>
      </c>
      <c r="G1845" s="484">
        <v>0</v>
      </c>
      <c r="H1845" s="784"/>
    </row>
    <row r="1846" spans="1:8" ht="60" customHeight="1" x14ac:dyDescent="0.2">
      <c r="A1846" s="781"/>
      <c r="B1846" s="782"/>
      <c r="C1846" s="482" t="s">
        <v>3</v>
      </c>
      <c r="D1846" s="32">
        <v>993.09</v>
      </c>
      <c r="E1846" s="484">
        <v>0</v>
      </c>
      <c r="F1846" s="123">
        <v>0</v>
      </c>
      <c r="G1846" s="484">
        <v>0</v>
      </c>
      <c r="H1846" s="784"/>
    </row>
    <row r="1847" spans="1:8" x14ac:dyDescent="0.2">
      <c r="A1847" s="781"/>
      <c r="B1847" s="782"/>
      <c r="C1847" s="482" t="s">
        <v>103</v>
      </c>
      <c r="D1847" s="19">
        <v>0</v>
      </c>
      <c r="E1847" s="484">
        <v>0</v>
      </c>
      <c r="F1847" s="123">
        <v>0</v>
      </c>
      <c r="G1847" s="484">
        <v>0</v>
      </c>
      <c r="H1847" s="785"/>
    </row>
    <row r="1848" spans="1:8" ht="15" customHeight="1" x14ac:dyDescent="0.2">
      <c r="A1848" s="781" t="s">
        <v>423</v>
      </c>
      <c r="B1848" s="782" t="s">
        <v>419</v>
      </c>
      <c r="C1848" s="482" t="s">
        <v>275</v>
      </c>
      <c r="D1848" s="32">
        <v>760.13</v>
      </c>
      <c r="E1848" s="484">
        <v>0</v>
      </c>
      <c r="F1848" s="123">
        <f>E1848/D1848*100</f>
        <v>0</v>
      </c>
      <c r="G1848" s="484">
        <v>0</v>
      </c>
      <c r="H1848" s="783" t="s">
        <v>1073</v>
      </c>
    </row>
    <row r="1849" spans="1:8" ht="54.75" customHeight="1" x14ac:dyDescent="0.2">
      <c r="A1849" s="781"/>
      <c r="B1849" s="782"/>
      <c r="C1849" s="482" t="s">
        <v>8</v>
      </c>
      <c r="D1849" s="32">
        <v>0</v>
      </c>
      <c r="E1849" s="484">
        <v>0</v>
      </c>
      <c r="F1849" s="123">
        <v>0</v>
      </c>
      <c r="G1849" s="484">
        <v>0</v>
      </c>
      <c r="H1849" s="784"/>
    </row>
    <row r="1850" spans="1:8" ht="31.5" customHeight="1" x14ac:dyDescent="0.2">
      <c r="A1850" s="781"/>
      <c r="B1850" s="782"/>
      <c r="C1850" s="482" t="s">
        <v>2</v>
      </c>
      <c r="D1850" s="32">
        <v>0</v>
      </c>
      <c r="E1850" s="484">
        <v>0</v>
      </c>
      <c r="F1850" s="123">
        <v>0</v>
      </c>
      <c r="G1850" s="484">
        <v>0</v>
      </c>
      <c r="H1850" s="784"/>
    </row>
    <row r="1851" spans="1:8" ht="60" customHeight="1" x14ac:dyDescent="0.2">
      <c r="A1851" s="781"/>
      <c r="B1851" s="782"/>
      <c r="C1851" s="482" t="s">
        <v>3</v>
      </c>
      <c r="D1851" s="32">
        <v>760.13</v>
      </c>
      <c r="E1851" s="484">
        <v>0</v>
      </c>
      <c r="F1851" s="123">
        <v>0</v>
      </c>
      <c r="G1851" s="484">
        <v>0</v>
      </c>
      <c r="H1851" s="784"/>
    </row>
    <row r="1852" spans="1:8" ht="31.5" customHeight="1" x14ac:dyDescent="0.2">
      <c r="A1852" s="781"/>
      <c r="B1852" s="782"/>
      <c r="C1852" s="482" t="s">
        <v>103</v>
      </c>
      <c r="D1852" s="19">
        <v>0</v>
      </c>
      <c r="E1852" s="484">
        <v>0</v>
      </c>
      <c r="F1852" s="123">
        <v>0</v>
      </c>
      <c r="G1852" s="484">
        <v>0</v>
      </c>
      <c r="H1852" s="785"/>
    </row>
    <row r="1853" spans="1:8" ht="15" customHeight="1" x14ac:dyDescent="0.2">
      <c r="A1853" s="781" t="s">
        <v>426</v>
      </c>
      <c r="B1853" s="782" t="s">
        <v>421</v>
      </c>
      <c r="C1853" s="482" t="s">
        <v>275</v>
      </c>
      <c r="D1853" s="32">
        <v>1333.92</v>
      </c>
      <c r="E1853" s="484">
        <v>0</v>
      </c>
      <c r="F1853" s="123">
        <f>E1853/D1853*100</f>
        <v>0</v>
      </c>
      <c r="G1853" s="484">
        <v>0</v>
      </c>
      <c r="H1853" s="783" t="s">
        <v>1073</v>
      </c>
    </row>
    <row r="1854" spans="1:8" ht="51" customHeight="1" x14ac:dyDescent="0.2">
      <c r="A1854" s="781"/>
      <c r="B1854" s="782"/>
      <c r="C1854" s="482" t="s">
        <v>8</v>
      </c>
      <c r="D1854" s="32">
        <v>0</v>
      </c>
      <c r="E1854" s="484">
        <v>0</v>
      </c>
      <c r="F1854" s="123">
        <v>0</v>
      </c>
      <c r="G1854" s="484">
        <v>0</v>
      </c>
      <c r="H1854" s="784"/>
    </row>
    <row r="1855" spans="1:8" ht="15" customHeight="1" x14ac:dyDescent="0.2">
      <c r="A1855" s="781"/>
      <c r="B1855" s="782"/>
      <c r="C1855" s="482" t="s">
        <v>2</v>
      </c>
      <c r="D1855" s="32">
        <v>0</v>
      </c>
      <c r="E1855" s="484">
        <v>0</v>
      </c>
      <c r="F1855" s="123">
        <v>0</v>
      </c>
      <c r="G1855" s="484">
        <v>0</v>
      </c>
      <c r="H1855" s="784"/>
    </row>
    <row r="1856" spans="1:8" ht="60" x14ac:dyDescent="0.2">
      <c r="A1856" s="781"/>
      <c r="B1856" s="782"/>
      <c r="C1856" s="482" t="s">
        <v>3</v>
      </c>
      <c r="D1856" s="32">
        <v>1333.92</v>
      </c>
      <c r="E1856" s="484">
        <v>0</v>
      </c>
      <c r="F1856" s="123">
        <v>0</v>
      </c>
      <c r="G1856" s="484">
        <v>0</v>
      </c>
      <c r="H1856" s="784"/>
    </row>
    <row r="1857" spans="1:8" ht="24" customHeight="1" x14ac:dyDescent="0.2">
      <c r="A1857" s="781"/>
      <c r="B1857" s="782"/>
      <c r="C1857" s="482" t="s">
        <v>103</v>
      </c>
      <c r="D1857" s="19">
        <v>0</v>
      </c>
      <c r="E1857" s="484">
        <v>0</v>
      </c>
      <c r="F1857" s="123">
        <v>0</v>
      </c>
      <c r="G1857" s="484">
        <v>0</v>
      </c>
      <c r="H1857" s="785"/>
    </row>
    <row r="1858" spans="1:8" ht="24.75" customHeight="1" x14ac:dyDescent="0.2">
      <c r="A1858" s="460"/>
      <c r="B1858" s="793" t="s">
        <v>422</v>
      </c>
      <c r="C1858" s="793"/>
      <c r="D1858" s="793"/>
      <c r="E1858" s="793"/>
      <c r="F1858" s="793"/>
      <c r="G1858" s="793"/>
      <c r="H1858" s="793"/>
    </row>
    <row r="1859" spans="1:8" ht="15" customHeight="1" x14ac:dyDescent="0.2">
      <c r="A1859" s="781" t="s">
        <v>428</v>
      </c>
      <c r="B1859" s="782" t="s">
        <v>424</v>
      </c>
      <c r="C1859" s="482" t="s">
        <v>275</v>
      </c>
      <c r="D1859" s="32">
        <v>908.6</v>
      </c>
      <c r="E1859" s="484">
        <v>0</v>
      </c>
      <c r="F1859" s="123">
        <f>E1859/D1859*100</f>
        <v>0</v>
      </c>
      <c r="G1859" s="484">
        <v>0</v>
      </c>
      <c r="H1859" s="783" t="s">
        <v>1073</v>
      </c>
    </row>
    <row r="1860" spans="1:8" ht="51" customHeight="1" x14ac:dyDescent="0.2">
      <c r="A1860" s="781"/>
      <c r="B1860" s="782"/>
      <c r="C1860" s="482" t="s">
        <v>8</v>
      </c>
      <c r="D1860" s="32">
        <v>0</v>
      </c>
      <c r="E1860" s="484">
        <v>0</v>
      </c>
      <c r="F1860" s="123">
        <v>0</v>
      </c>
      <c r="G1860" s="484">
        <v>0</v>
      </c>
      <c r="H1860" s="784"/>
    </row>
    <row r="1861" spans="1:8" ht="60" x14ac:dyDescent="0.2">
      <c r="A1861" s="781"/>
      <c r="B1861" s="782"/>
      <c r="C1861" s="482" t="s">
        <v>2</v>
      </c>
      <c r="D1861" s="32">
        <v>0</v>
      </c>
      <c r="E1861" s="484">
        <v>0</v>
      </c>
      <c r="F1861" s="123">
        <v>0</v>
      </c>
      <c r="G1861" s="484">
        <v>0</v>
      </c>
      <c r="H1861" s="784"/>
    </row>
    <row r="1862" spans="1:8" ht="60" customHeight="1" x14ac:dyDescent="0.2">
      <c r="A1862" s="781"/>
      <c r="B1862" s="782"/>
      <c r="C1862" s="482" t="s">
        <v>3</v>
      </c>
      <c r="D1862" s="32">
        <v>908.6</v>
      </c>
      <c r="E1862" s="484">
        <v>0</v>
      </c>
      <c r="F1862" s="123">
        <v>0</v>
      </c>
      <c r="G1862" s="484">
        <v>0</v>
      </c>
      <c r="H1862" s="784"/>
    </row>
    <row r="1863" spans="1:8" ht="24.75" customHeight="1" x14ac:dyDescent="0.2">
      <c r="A1863" s="781"/>
      <c r="B1863" s="782"/>
      <c r="C1863" s="482" t="s">
        <v>103</v>
      </c>
      <c r="D1863" s="19">
        <v>0</v>
      </c>
      <c r="E1863" s="484">
        <v>0</v>
      </c>
      <c r="F1863" s="123">
        <v>0</v>
      </c>
      <c r="G1863" s="484">
        <v>0</v>
      </c>
      <c r="H1863" s="785"/>
    </row>
    <row r="1864" spans="1:8" ht="15" customHeight="1" x14ac:dyDescent="0.2">
      <c r="A1864" s="460"/>
      <c r="B1864" s="793" t="s">
        <v>425</v>
      </c>
      <c r="C1864" s="793"/>
      <c r="D1864" s="793"/>
      <c r="E1864" s="793"/>
      <c r="F1864" s="793"/>
      <c r="G1864" s="793"/>
      <c r="H1864" s="793"/>
    </row>
    <row r="1865" spans="1:8" ht="15" customHeight="1" x14ac:dyDescent="0.2">
      <c r="A1865" s="781" t="s">
        <v>431</v>
      </c>
      <c r="B1865" s="782" t="s">
        <v>427</v>
      </c>
      <c r="C1865" s="482" t="s">
        <v>275</v>
      </c>
      <c r="D1865" s="32">
        <v>1372.9</v>
      </c>
      <c r="E1865" s="484">
        <v>0</v>
      </c>
      <c r="F1865" s="123">
        <f>E1865/D1865*100</f>
        <v>0</v>
      </c>
      <c r="G1865" s="484">
        <v>0</v>
      </c>
      <c r="H1865" s="783" t="s">
        <v>1073</v>
      </c>
    </row>
    <row r="1866" spans="1:8" ht="51" customHeight="1" x14ac:dyDescent="0.2">
      <c r="A1866" s="781"/>
      <c r="B1866" s="782"/>
      <c r="C1866" s="482" t="s">
        <v>8</v>
      </c>
      <c r="D1866" s="32">
        <v>0</v>
      </c>
      <c r="E1866" s="484">
        <v>0</v>
      </c>
      <c r="F1866" s="123">
        <v>0</v>
      </c>
      <c r="G1866" s="484">
        <v>0</v>
      </c>
      <c r="H1866" s="784"/>
    </row>
    <row r="1867" spans="1:8" ht="60" x14ac:dyDescent="0.2">
      <c r="A1867" s="781"/>
      <c r="B1867" s="782"/>
      <c r="C1867" s="482" t="s">
        <v>2</v>
      </c>
      <c r="D1867" s="32">
        <v>0</v>
      </c>
      <c r="E1867" s="484">
        <v>0</v>
      </c>
      <c r="F1867" s="123">
        <v>0</v>
      </c>
      <c r="G1867" s="484">
        <v>0</v>
      </c>
      <c r="H1867" s="784"/>
    </row>
    <row r="1868" spans="1:8" ht="60" customHeight="1" x14ac:dyDescent="0.2">
      <c r="A1868" s="781"/>
      <c r="B1868" s="782"/>
      <c r="C1868" s="482" t="s">
        <v>3</v>
      </c>
      <c r="D1868" s="32">
        <v>1372.9</v>
      </c>
      <c r="E1868" s="484">
        <v>0</v>
      </c>
      <c r="F1868" s="123">
        <v>0</v>
      </c>
      <c r="G1868" s="484">
        <v>0</v>
      </c>
      <c r="H1868" s="784"/>
    </row>
    <row r="1869" spans="1:8" ht="35.25" customHeight="1" x14ac:dyDescent="0.2">
      <c r="A1869" s="781"/>
      <c r="B1869" s="782"/>
      <c r="C1869" s="482" t="s">
        <v>103</v>
      </c>
      <c r="D1869" s="19">
        <v>0</v>
      </c>
      <c r="E1869" s="484">
        <v>0</v>
      </c>
      <c r="F1869" s="123">
        <v>0</v>
      </c>
      <c r="G1869" s="484">
        <v>0</v>
      </c>
      <c r="H1869" s="785"/>
    </row>
    <row r="1870" spans="1:8" ht="15" customHeight="1" x14ac:dyDescent="0.2">
      <c r="A1870" s="781" t="s">
        <v>433</v>
      </c>
      <c r="B1870" s="782" t="s">
        <v>429</v>
      </c>
      <c r="C1870" s="482" t="s">
        <v>275</v>
      </c>
      <c r="D1870" s="32">
        <v>1047.75</v>
      </c>
      <c r="E1870" s="484">
        <v>1047.75</v>
      </c>
      <c r="F1870" s="123">
        <f>E1870/D1870*100</f>
        <v>100</v>
      </c>
      <c r="G1870" s="484">
        <v>0</v>
      </c>
      <c r="H1870" s="783" t="s">
        <v>1100</v>
      </c>
    </row>
    <row r="1871" spans="1:8" ht="56.25" customHeight="1" x14ac:dyDescent="0.2">
      <c r="A1871" s="781"/>
      <c r="B1871" s="782"/>
      <c r="C1871" s="482" t="s">
        <v>8</v>
      </c>
      <c r="D1871" s="32">
        <v>0</v>
      </c>
      <c r="E1871" s="484">
        <v>0</v>
      </c>
      <c r="F1871" s="123">
        <v>0</v>
      </c>
      <c r="G1871" s="484">
        <v>0</v>
      </c>
      <c r="H1871" s="784"/>
    </row>
    <row r="1872" spans="1:8" ht="60" x14ac:dyDescent="0.2">
      <c r="A1872" s="781"/>
      <c r="B1872" s="782"/>
      <c r="C1872" s="482" t="s">
        <v>2</v>
      </c>
      <c r="D1872" s="32">
        <v>0</v>
      </c>
      <c r="E1872" s="484">
        <v>0</v>
      </c>
      <c r="F1872" s="123">
        <v>0</v>
      </c>
      <c r="G1872" s="484">
        <v>0</v>
      </c>
      <c r="H1872" s="784"/>
    </row>
    <row r="1873" spans="1:8" ht="60" customHeight="1" x14ac:dyDescent="0.2">
      <c r="A1873" s="781"/>
      <c r="B1873" s="782"/>
      <c r="C1873" s="482" t="s">
        <v>3</v>
      </c>
      <c r="D1873" s="32">
        <v>1047.75</v>
      </c>
      <c r="E1873" s="484">
        <v>1047.75</v>
      </c>
      <c r="F1873" s="123">
        <f t="shared" ref="F1873" si="192">E1873/D1873*100</f>
        <v>100</v>
      </c>
      <c r="G1873" s="484">
        <v>0</v>
      </c>
      <c r="H1873" s="784"/>
    </row>
    <row r="1874" spans="1:8" ht="32.25" customHeight="1" x14ac:dyDescent="0.2">
      <c r="A1874" s="781"/>
      <c r="B1874" s="782"/>
      <c r="C1874" s="482" t="s">
        <v>103</v>
      </c>
      <c r="D1874" s="19">
        <v>0</v>
      </c>
      <c r="E1874" s="484">
        <v>0</v>
      </c>
      <c r="F1874" s="123">
        <v>0</v>
      </c>
      <c r="G1874" s="484">
        <v>0</v>
      </c>
      <c r="H1874" s="785"/>
    </row>
    <row r="1875" spans="1:8" ht="15" customHeight="1" x14ac:dyDescent="0.2">
      <c r="A1875" s="460"/>
      <c r="B1875" s="793" t="s">
        <v>430</v>
      </c>
      <c r="C1875" s="793"/>
      <c r="D1875" s="793"/>
      <c r="E1875" s="793"/>
      <c r="F1875" s="793"/>
      <c r="G1875" s="793"/>
      <c r="H1875" s="793"/>
    </row>
    <row r="1876" spans="1:8" ht="15" customHeight="1" x14ac:dyDescent="0.2">
      <c r="A1876" s="781" t="s">
        <v>434</v>
      </c>
      <c r="B1876" s="782" t="s">
        <v>432</v>
      </c>
      <c r="C1876" s="482" t="s">
        <v>275</v>
      </c>
      <c r="D1876" s="32">
        <v>1201.8</v>
      </c>
      <c r="E1876" s="32">
        <v>1111.7</v>
      </c>
      <c r="F1876" s="123">
        <f>E1876/D1876*100</f>
        <v>92.502912298219343</v>
      </c>
      <c r="G1876" s="32">
        <f>G1877+G1878+G1879+G1880</f>
        <v>1111.7</v>
      </c>
      <c r="H1876" s="783" t="s">
        <v>1103</v>
      </c>
    </row>
    <row r="1877" spans="1:8" ht="45" x14ac:dyDescent="0.2">
      <c r="A1877" s="781"/>
      <c r="B1877" s="782"/>
      <c r="C1877" s="482" t="s">
        <v>8</v>
      </c>
      <c r="D1877" s="32">
        <v>0</v>
      </c>
      <c r="E1877" s="484">
        <v>0</v>
      </c>
      <c r="F1877" s="123">
        <v>0</v>
      </c>
      <c r="G1877" s="484">
        <v>0</v>
      </c>
      <c r="H1877" s="784"/>
    </row>
    <row r="1878" spans="1:8" ht="60" customHeight="1" x14ac:dyDescent="0.2">
      <c r="A1878" s="781"/>
      <c r="B1878" s="782"/>
      <c r="C1878" s="482" t="s">
        <v>2</v>
      </c>
      <c r="D1878" s="32">
        <v>0</v>
      </c>
      <c r="E1878" s="484">
        <v>0</v>
      </c>
      <c r="F1878" s="123">
        <v>0</v>
      </c>
      <c r="G1878" s="484">
        <v>0</v>
      </c>
      <c r="H1878" s="784"/>
    </row>
    <row r="1879" spans="1:8" ht="60" customHeight="1" x14ac:dyDescent="0.2">
      <c r="A1879" s="781"/>
      <c r="B1879" s="782"/>
      <c r="C1879" s="482" t="s">
        <v>3</v>
      </c>
      <c r="D1879" s="32">
        <v>1201.8</v>
      </c>
      <c r="E1879" s="484">
        <v>1111.7</v>
      </c>
      <c r="F1879" s="123">
        <f>E1879/D1879*100</f>
        <v>92.502912298219343</v>
      </c>
      <c r="G1879" s="484">
        <v>1111.7</v>
      </c>
      <c r="H1879" s="784"/>
    </row>
    <row r="1880" spans="1:8" x14ac:dyDescent="0.2">
      <c r="A1880" s="781"/>
      <c r="B1880" s="782"/>
      <c r="C1880" s="482" t="s">
        <v>103</v>
      </c>
      <c r="D1880" s="19">
        <v>0</v>
      </c>
      <c r="E1880" s="484">
        <v>0</v>
      </c>
      <c r="F1880" s="123">
        <v>0</v>
      </c>
      <c r="G1880" s="484">
        <v>0</v>
      </c>
      <c r="H1880" s="785"/>
    </row>
    <row r="1881" spans="1:8" ht="15" customHeight="1" x14ac:dyDescent="0.2">
      <c r="A1881" s="781" t="s">
        <v>437</v>
      </c>
      <c r="B1881" s="782" t="s">
        <v>435</v>
      </c>
      <c r="C1881" s="482" t="s">
        <v>275</v>
      </c>
      <c r="D1881" s="32">
        <v>878.56</v>
      </c>
      <c r="E1881" s="484">
        <v>0</v>
      </c>
      <c r="F1881" s="123">
        <f>E1881/D1881*100</f>
        <v>0</v>
      </c>
      <c r="G1881" s="484">
        <v>0</v>
      </c>
      <c r="H1881" s="783" t="s">
        <v>1073</v>
      </c>
    </row>
    <row r="1882" spans="1:8" ht="49.5" customHeight="1" x14ac:dyDescent="0.2">
      <c r="A1882" s="781"/>
      <c r="B1882" s="782"/>
      <c r="C1882" s="482" t="s">
        <v>8</v>
      </c>
      <c r="D1882" s="32">
        <v>0</v>
      </c>
      <c r="E1882" s="484">
        <v>0</v>
      </c>
      <c r="F1882" s="123">
        <v>0</v>
      </c>
      <c r="G1882" s="484">
        <v>0</v>
      </c>
      <c r="H1882" s="784"/>
    </row>
    <row r="1883" spans="1:8" ht="60" x14ac:dyDescent="0.2">
      <c r="A1883" s="781"/>
      <c r="B1883" s="782"/>
      <c r="C1883" s="482" t="s">
        <v>2</v>
      </c>
      <c r="D1883" s="32">
        <v>0</v>
      </c>
      <c r="E1883" s="484">
        <v>0</v>
      </c>
      <c r="F1883" s="123">
        <v>0</v>
      </c>
      <c r="G1883" s="484">
        <v>0</v>
      </c>
      <c r="H1883" s="784"/>
    </row>
    <row r="1884" spans="1:8" ht="60" customHeight="1" x14ac:dyDescent="0.2">
      <c r="A1884" s="781"/>
      <c r="B1884" s="782"/>
      <c r="C1884" s="482" t="s">
        <v>3</v>
      </c>
      <c r="D1884" s="32">
        <v>878.56</v>
      </c>
      <c r="E1884" s="484">
        <v>0</v>
      </c>
      <c r="F1884" s="123">
        <v>0</v>
      </c>
      <c r="G1884" s="484">
        <v>0</v>
      </c>
      <c r="H1884" s="784"/>
    </row>
    <row r="1885" spans="1:8" ht="27.75" customHeight="1" x14ac:dyDescent="0.2">
      <c r="A1885" s="781"/>
      <c r="B1885" s="782"/>
      <c r="C1885" s="482" t="s">
        <v>103</v>
      </c>
      <c r="D1885" s="19">
        <v>0</v>
      </c>
      <c r="E1885" s="484">
        <v>0</v>
      </c>
      <c r="F1885" s="123">
        <v>0</v>
      </c>
      <c r="G1885" s="484">
        <v>0</v>
      </c>
      <c r="H1885" s="785"/>
    </row>
    <row r="1886" spans="1:8" ht="15" customHeight="1" x14ac:dyDescent="0.2">
      <c r="A1886" s="460"/>
      <c r="B1886" s="793" t="s">
        <v>436</v>
      </c>
      <c r="C1886" s="793"/>
      <c r="D1886" s="793"/>
      <c r="E1886" s="793"/>
      <c r="F1886" s="793"/>
      <c r="G1886" s="793"/>
      <c r="H1886" s="793"/>
    </row>
    <row r="1887" spans="1:8" ht="15" customHeight="1" x14ac:dyDescent="0.2">
      <c r="A1887" s="781" t="s">
        <v>439</v>
      </c>
      <c r="B1887" s="782" t="s">
        <v>438</v>
      </c>
      <c r="C1887" s="482" t="s">
        <v>275</v>
      </c>
      <c r="D1887" s="32">
        <v>1279.76</v>
      </c>
      <c r="E1887" s="484">
        <v>0</v>
      </c>
      <c r="F1887" s="123">
        <f>E1887/D1887*100</f>
        <v>0</v>
      </c>
      <c r="G1887" s="484">
        <v>0</v>
      </c>
      <c r="H1887" s="783" t="s">
        <v>1073</v>
      </c>
    </row>
    <row r="1888" spans="1:8" ht="45" x14ac:dyDescent="0.2">
      <c r="A1888" s="781"/>
      <c r="B1888" s="782"/>
      <c r="C1888" s="482" t="s">
        <v>8</v>
      </c>
      <c r="D1888" s="32">
        <v>0</v>
      </c>
      <c r="E1888" s="484">
        <v>0</v>
      </c>
      <c r="F1888" s="123">
        <v>0</v>
      </c>
      <c r="G1888" s="484">
        <v>0</v>
      </c>
      <c r="H1888" s="784"/>
    </row>
    <row r="1889" spans="1:8" ht="48.75" customHeight="1" x14ac:dyDescent="0.2">
      <c r="A1889" s="781"/>
      <c r="B1889" s="782"/>
      <c r="C1889" s="482" t="s">
        <v>2</v>
      </c>
      <c r="D1889" s="32">
        <v>0</v>
      </c>
      <c r="E1889" s="484">
        <v>0</v>
      </c>
      <c r="F1889" s="123">
        <v>0</v>
      </c>
      <c r="G1889" s="484">
        <v>0</v>
      </c>
      <c r="H1889" s="784"/>
    </row>
    <row r="1890" spans="1:8" ht="51.75" customHeight="1" x14ac:dyDescent="0.2">
      <c r="A1890" s="781"/>
      <c r="B1890" s="782"/>
      <c r="C1890" s="482" t="s">
        <v>3</v>
      </c>
      <c r="D1890" s="32">
        <v>1279.76</v>
      </c>
      <c r="E1890" s="484">
        <v>0</v>
      </c>
      <c r="F1890" s="123">
        <v>0</v>
      </c>
      <c r="G1890" s="484">
        <v>0</v>
      </c>
      <c r="H1890" s="784"/>
    </row>
    <row r="1891" spans="1:8" ht="21" customHeight="1" x14ac:dyDescent="0.2">
      <c r="A1891" s="781"/>
      <c r="B1891" s="782"/>
      <c r="C1891" s="482" t="s">
        <v>103</v>
      </c>
      <c r="D1891" s="19">
        <v>0</v>
      </c>
      <c r="E1891" s="484">
        <v>0</v>
      </c>
      <c r="F1891" s="123">
        <v>0</v>
      </c>
      <c r="G1891" s="484">
        <v>0</v>
      </c>
      <c r="H1891" s="785"/>
    </row>
    <row r="1892" spans="1:8" ht="15" customHeight="1" x14ac:dyDescent="0.2">
      <c r="A1892" s="781" t="s">
        <v>442</v>
      </c>
      <c r="B1892" s="782" t="s">
        <v>440</v>
      </c>
      <c r="C1892" s="482" t="s">
        <v>275</v>
      </c>
      <c r="D1892" s="32">
        <v>926.57</v>
      </c>
      <c r="E1892" s="484">
        <v>926.57</v>
      </c>
      <c r="F1892" s="123">
        <f>E1892/D1892*100</f>
        <v>100</v>
      </c>
      <c r="G1892" s="484">
        <v>0</v>
      </c>
      <c r="H1892" s="783" t="s">
        <v>1100</v>
      </c>
    </row>
    <row r="1893" spans="1:8" ht="15" customHeight="1" x14ac:dyDescent="0.2">
      <c r="A1893" s="781"/>
      <c r="B1893" s="782"/>
      <c r="C1893" s="482" t="s">
        <v>8</v>
      </c>
      <c r="D1893" s="32">
        <v>0</v>
      </c>
      <c r="E1893" s="484">
        <v>0</v>
      </c>
      <c r="F1893" s="123">
        <v>0</v>
      </c>
      <c r="G1893" s="484">
        <v>0</v>
      </c>
      <c r="H1893" s="784"/>
    </row>
    <row r="1894" spans="1:8" ht="60" x14ac:dyDescent="0.2">
      <c r="A1894" s="781"/>
      <c r="B1894" s="782"/>
      <c r="C1894" s="482" t="s">
        <v>2</v>
      </c>
      <c r="D1894" s="32">
        <v>0</v>
      </c>
      <c r="E1894" s="484">
        <v>0</v>
      </c>
      <c r="F1894" s="123">
        <v>0</v>
      </c>
      <c r="G1894" s="484">
        <v>0</v>
      </c>
      <c r="H1894" s="784"/>
    </row>
    <row r="1895" spans="1:8" ht="60" customHeight="1" x14ac:dyDescent="0.2">
      <c r="A1895" s="781"/>
      <c r="B1895" s="782"/>
      <c r="C1895" s="482" t="s">
        <v>3</v>
      </c>
      <c r="D1895" s="32">
        <v>926.57</v>
      </c>
      <c r="E1895" s="484">
        <v>926.57</v>
      </c>
      <c r="F1895" s="123">
        <f t="shared" ref="F1895" si="193">E1895/D1895*100</f>
        <v>100</v>
      </c>
      <c r="G1895" s="484">
        <v>0</v>
      </c>
      <c r="H1895" s="784"/>
    </row>
    <row r="1896" spans="1:8" ht="35.25" customHeight="1" x14ac:dyDescent="0.2">
      <c r="A1896" s="781"/>
      <c r="B1896" s="782"/>
      <c r="C1896" s="482" t="s">
        <v>103</v>
      </c>
      <c r="D1896" s="19">
        <v>0</v>
      </c>
      <c r="E1896" s="484">
        <v>0</v>
      </c>
      <c r="F1896" s="123">
        <v>0</v>
      </c>
      <c r="G1896" s="484">
        <v>0</v>
      </c>
      <c r="H1896" s="785"/>
    </row>
    <row r="1897" spans="1:8" ht="15" customHeight="1" x14ac:dyDescent="0.2">
      <c r="A1897" s="460"/>
      <c r="B1897" s="793" t="s">
        <v>441</v>
      </c>
      <c r="C1897" s="793"/>
      <c r="D1897" s="793"/>
      <c r="E1897" s="793"/>
      <c r="F1897" s="793"/>
      <c r="G1897" s="793"/>
      <c r="H1897" s="793"/>
    </row>
    <row r="1898" spans="1:8" ht="15" customHeight="1" x14ac:dyDescent="0.2">
      <c r="A1898" s="781" t="s">
        <v>445</v>
      </c>
      <c r="B1898" s="782" t="s">
        <v>443</v>
      </c>
      <c r="C1898" s="482" t="s">
        <v>275</v>
      </c>
      <c r="D1898" s="32">
        <v>892.92</v>
      </c>
      <c r="E1898" s="484">
        <v>0</v>
      </c>
      <c r="F1898" s="123">
        <f>E1898/D1898*100</f>
        <v>0</v>
      </c>
      <c r="G1898" s="484">
        <v>0</v>
      </c>
      <c r="H1898" s="783" t="s">
        <v>1073</v>
      </c>
    </row>
    <row r="1899" spans="1:8" ht="15" customHeight="1" x14ac:dyDescent="0.2">
      <c r="A1899" s="781"/>
      <c r="B1899" s="782"/>
      <c r="C1899" s="482" t="s">
        <v>8</v>
      </c>
      <c r="D1899" s="32">
        <v>0</v>
      </c>
      <c r="E1899" s="484">
        <v>0</v>
      </c>
      <c r="F1899" s="123">
        <v>0</v>
      </c>
      <c r="G1899" s="484">
        <v>0</v>
      </c>
      <c r="H1899" s="784"/>
    </row>
    <row r="1900" spans="1:8" ht="60" x14ac:dyDescent="0.2">
      <c r="A1900" s="781"/>
      <c r="B1900" s="782"/>
      <c r="C1900" s="482" t="s">
        <v>2</v>
      </c>
      <c r="D1900" s="32">
        <v>0</v>
      </c>
      <c r="E1900" s="484">
        <v>0</v>
      </c>
      <c r="F1900" s="123">
        <v>0</v>
      </c>
      <c r="G1900" s="484">
        <v>0</v>
      </c>
      <c r="H1900" s="784"/>
    </row>
    <row r="1901" spans="1:8" ht="60" customHeight="1" x14ac:dyDescent="0.2">
      <c r="A1901" s="781"/>
      <c r="B1901" s="782"/>
      <c r="C1901" s="482" t="s">
        <v>3</v>
      </c>
      <c r="D1901" s="32">
        <v>892.92</v>
      </c>
      <c r="E1901" s="484">
        <v>0</v>
      </c>
      <c r="F1901" s="123">
        <v>0</v>
      </c>
      <c r="G1901" s="484">
        <v>0</v>
      </c>
      <c r="H1901" s="784"/>
    </row>
    <row r="1902" spans="1:8" ht="38.25" customHeight="1" x14ac:dyDescent="0.2">
      <c r="A1902" s="781"/>
      <c r="B1902" s="782"/>
      <c r="C1902" s="482" t="s">
        <v>103</v>
      </c>
      <c r="D1902" s="19">
        <v>0</v>
      </c>
      <c r="E1902" s="484">
        <v>0</v>
      </c>
      <c r="F1902" s="123">
        <v>0</v>
      </c>
      <c r="G1902" s="484">
        <v>0</v>
      </c>
      <c r="H1902" s="785"/>
    </row>
    <row r="1903" spans="1:8" ht="15" customHeight="1" x14ac:dyDescent="0.2">
      <c r="A1903" s="460"/>
      <c r="B1903" s="793" t="s">
        <v>444</v>
      </c>
      <c r="C1903" s="793"/>
      <c r="D1903" s="793"/>
      <c r="E1903" s="793"/>
      <c r="F1903" s="793"/>
      <c r="G1903" s="793"/>
      <c r="H1903" s="793"/>
    </row>
    <row r="1904" spans="1:8" ht="15" customHeight="1" x14ac:dyDescent="0.2">
      <c r="A1904" s="781" t="s">
        <v>447</v>
      </c>
      <c r="B1904" s="782" t="s">
        <v>446</v>
      </c>
      <c r="C1904" s="482" t="s">
        <v>275</v>
      </c>
      <c r="D1904" s="32">
        <v>973.06</v>
      </c>
      <c r="E1904" s="484">
        <v>0</v>
      </c>
      <c r="F1904" s="123">
        <f>E1904/D1904*100</f>
        <v>0</v>
      </c>
      <c r="G1904" s="484">
        <v>0</v>
      </c>
      <c r="H1904" s="783" t="s">
        <v>1073</v>
      </c>
    </row>
    <row r="1905" spans="1:8" ht="45" x14ac:dyDescent="0.2">
      <c r="A1905" s="781"/>
      <c r="B1905" s="782"/>
      <c r="C1905" s="482" t="s">
        <v>8</v>
      </c>
      <c r="D1905" s="32">
        <v>0</v>
      </c>
      <c r="E1905" s="484">
        <v>0</v>
      </c>
      <c r="F1905" s="123">
        <v>0</v>
      </c>
      <c r="G1905" s="484">
        <v>0</v>
      </c>
      <c r="H1905" s="784"/>
    </row>
    <row r="1906" spans="1:8" ht="49.5" customHeight="1" x14ac:dyDescent="0.2">
      <c r="A1906" s="781"/>
      <c r="B1906" s="782"/>
      <c r="C1906" s="482" t="s">
        <v>2</v>
      </c>
      <c r="D1906" s="32">
        <v>0</v>
      </c>
      <c r="E1906" s="484">
        <v>0</v>
      </c>
      <c r="F1906" s="123">
        <v>0</v>
      </c>
      <c r="G1906" s="484">
        <v>0</v>
      </c>
      <c r="H1906" s="784"/>
    </row>
    <row r="1907" spans="1:8" ht="60" customHeight="1" x14ac:dyDescent="0.2">
      <c r="A1907" s="781"/>
      <c r="B1907" s="782"/>
      <c r="C1907" s="482" t="s">
        <v>3</v>
      </c>
      <c r="D1907" s="32">
        <v>973.06</v>
      </c>
      <c r="E1907" s="484">
        <v>0</v>
      </c>
      <c r="F1907" s="123">
        <v>0</v>
      </c>
      <c r="G1907" s="484">
        <v>0</v>
      </c>
      <c r="H1907" s="784"/>
    </row>
    <row r="1908" spans="1:8" x14ac:dyDescent="0.2">
      <c r="A1908" s="781"/>
      <c r="B1908" s="782"/>
      <c r="C1908" s="482" t="s">
        <v>103</v>
      </c>
      <c r="D1908" s="19">
        <v>0</v>
      </c>
      <c r="E1908" s="484">
        <v>0</v>
      </c>
      <c r="F1908" s="123">
        <v>0</v>
      </c>
      <c r="G1908" s="484">
        <v>0</v>
      </c>
      <c r="H1908" s="785"/>
    </row>
    <row r="1909" spans="1:8" ht="15" customHeight="1" x14ac:dyDescent="0.2">
      <c r="A1909" s="781" t="s">
        <v>449</v>
      </c>
      <c r="B1909" s="782" t="s">
        <v>448</v>
      </c>
      <c r="C1909" s="482" t="s">
        <v>275</v>
      </c>
      <c r="D1909" s="32">
        <v>763.12</v>
      </c>
      <c r="E1909" s="484">
        <v>0</v>
      </c>
      <c r="F1909" s="123">
        <f>E1909/D1909*100</f>
        <v>0</v>
      </c>
      <c r="G1909" s="484">
        <v>0</v>
      </c>
      <c r="H1909" s="783" t="s">
        <v>1073</v>
      </c>
    </row>
    <row r="1910" spans="1:8" ht="15" customHeight="1" x14ac:dyDescent="0.2">
      <c r="A1910" s="781"/>
      <c r="B1910" s="782"/>
      <c r="C1910" s="482" t="s">
        <v>8</v>
      </c>
      <c r="D1910" s="32">
        <v>0</v>
      </c>
      <c r="E1910" s="484">
        <v>0</v>
      </c>
      <c r="F1910" s="123">
        <v>0</v>
      </c>
      <c r="G1910" s="484">
        <v>0</v>
      </c>
      <c r="H1910" s="784"/>
    </row>
    <row r="1911" spans="1:8" ht="60" x14ac:dyDescent="0.2">
      <c r="A1911" s="781"/>
      <c r="B1911" s="782"/>
      <c r="C1911" s="482" t="s">
        <v>2</v>
      </c>
      <c r="D1911" s="32">
        <v>0</v>
      </c>
      <c r="E1911" s="484">
        <v>0</v>
      </c>
      <c r="F1911" s="123">
        <v>0</v>
      </c>
      <c r="G1911" s="484">
        <v>0</v>
      </c>
      <c r="H1911" s="784"/>
    </row>
    <row r="1912" spans="1:8" ht="60" customHeight="1" x14ac:dyDescent="0.2">
      <c r="A1912" s="781"/>
      <c r="B1912" s="782"/>
      <c r="C1912" s="482" t="s">
        <v>3</v>
      </c>
      <c r="D1912" s="32">
        <v>763.12</v>
      </c>
      <c r="E1912" s="484">
        <v>0</v>
      </c>
      <c r="F1912" s="123">
        <v>0</v>
      </c>
      <c r="G1912" s="484">
        <v>0</v>
      </c>
      <c r="H1912" s="784"/>
    </row>
    <row r="1913" spans="1:8" ht="31.5" customHeight="1" x14ac:dyDescent="0.2">
      <c r="A1913" s="781"/>
      <c r="B1913" s="782"/>
      <c r="C1913" s="482" t="s">
        <v>103</v>
      </c>
      <c r="D1913" s="19">
        <v>0</v>
      </c>
      <c r="E1913" s="484">
        <v>0</v>
      </c>
      <c r="F1913" s="123">
        <v>0</v>
      </c>
      <c r="G1913" s="484">
        <v>0</v>
      </c>
      <c r="H1913" s="785"/>
    </row>
    <row r="1914" spans="1:8" ht="15" customHeight="1" x14ac:dyDescent="0.2">
      <c r="A1914" s="460"/>
      <c r="B1914" s="793" t="s">
        <v>444</v>
      </c>
      <c r="C1914" s="793"/>
      <c r="D1914" s="793"/>
      <c r="E1914" s="793"/>
      <c r="F1914" s="793"/>
      <c r="G1914" s="793"/>
      <c r="H1914" s="793"/>
    </row>
    <row r="1915" spans="1:8" ht="15" customHeight="1" x14ac:dyDescent="0.2">
      <c r="A1915" s="781" t="s">
        <v>451</v>
      </c>
      <c r="B1915" s="782" t="s">
        <v>450</v>
      </c>
      <c r="C1915" s="482" t="s">
        <v>275</v>
      </c>
      <c r="D1915" s="32">
        <v>1440.48</v>
      </c>
      <c r="E1915" s="484">
        <v>1440.48</v>
      </c>
      <c r="F1915" s="123">
        <f>E1915/D1915*100</f>
        <v>100</v>
      </c>
      <c r="G1915" s="484">
        <v>0</v>
      </c>
      <c r="H1915" s="783" t="s">
        <v>1100</v>
      </c>
    </row>
    <row r="1916" spans="1:8" ht="45" x14ac:dyDescent="0.2">
      <c r="A1916" s="781"/>
      <c r="B1916" s="782"/>
      <c r="C1916" s="482" t="s">
        <v>8</v>
      </c>
      <c r="D1916" s="32">
        <v>0</v>
      </c>
      <c r="E1916" s="484">
        <v>0</v>
      </c>
      <c r="F1916" s="123">
        <v>0</v>
      </c>
      <c r="G1916" s="484">
        <v>0</v>
      </c>
      <c r="H1916" s="784"/>
    </row>
    <row r="1917" spans="1:8" ht="60" customHeight="1" x14ac:dyDescent="0.2">
      <c r="A1917" s="781"/>
      <c r="B1917" s="782"/>
      <c r="C1917" s="482" t="s">
        <v>2</v>
      </c>
      <c r="D1917" s="32">
        <v>0</v>
      </c>
      <c r="E1917" s="484">
        <v>0</v>
      </c>
      <c r="F1917" s="123">
        <v>0</v>
      </c>
      <c r="G1917" s="484">
        <v>0</v>
      </c>
      <c r="H1917" s="784"/>
    </row>
    <row r="1918" spans="1:8" ht="60" customHeight="1" x14ac:dyDescent="0.2">
      <c r="A1918" s="781"/>
      <c r="B1918" s="782"/>
      <c r="C1918" s="482" t="s">
        <v>3</v>
      </c>
      <c r="D1918" s="32">
        <v>1440.48</v>
      </c>
      <c r="E1918" s="484">
        <v>1440.48</v>
      </c>
      <c r="F1918" s="123">
        <f t="shared" ref="F1918" si="194">E1918/D1918*100</f>
        <v>100</v>
      </c>
      <c r="G1918" s="484">
        <v>0</v>
      </c>
      <c r="H1918" s="784"/>
    </row>
    <row r="1919" spans="1:8" x14ac:dyDescent="0.2">
      <c r="A1919" s="781"/>
      <c r="B1919" s="782"/>
      <c r="C1919" s="482" t="s">
        <v>103</v>
      </c>
      <c r="D1919" s="19">
        <v>0</v>
      </c>
      <c r="E1919" s="484">
        <v>0</v>
      </c>
      <c r="F1919" s="123">
        <v>0</v>
      </c>
      <c r="G1919" s="484">
        <v>0</v>
      </c>
      <c r="H1919" s="785"/>
    </row>
    <row r="1920" spans="1:8" ht="15" customHeight="1" x14ac:dyDescent="0.2">
      <c r="A1920" s="781" t="s">
        <v>454</v>
      </c>
      <c r="B1920" s="782" t="s">
        <v>452</v>
      </c>
      <c r="C1920" s="482" t="s">
        <v>275</v>
      </c>
      <c r="D1920" s="32">
        <v>892.92</v>
      </c>
      <c r="E1920" s="484">
        <v>0</v>
      </c>
      <c r="F1920" s="123">
        <f>E1920/D1920*100</f>
        <v>0</v>
      </c>
      <c r="G1920" s="484">
        <v>0</v>
      </c>
      <c r="H1920" s="783" t="s">
        <v>1073</v>
      </c>
    </row>
    <row r="1921" spans="1:8" ht="15" customHeight="1" x14ac:dyDescent="0.2">
      <c r="A1921" s="781"/>
      <c r="B1921" s="782"/>
      <c r="C1921" s="482" t="s">
        <v>8</v>
      </c>
      <c r="D1921" s="32">
        <v>0</v>
      </c>
      <c r="E1921" s="484">
        <v>0</v>
      </c>
      <c r="F1921" s="123">
        <v>0</v>
      </c>
      <c r="G1921" s="484">
        <v>0</v>
      </c>
      <c r="H1921" s="784"/>
    </row>
    <row r="1922" spans="1:8" ht="60" x14ac:dyDescent="0.2">
      <c r="A1922" s="781"/>
      <c r="B1922" s="782"/>
      <c r="C1922" s="482" t="s">
        <v>2</v>
      </c>
      <c r="D1922" s="32">
        <v>0</v>
      </c>
      <c r="E1922" s="484">
        <v>0</v>
      </c>
      <c r="F1922" s="123">
        <v>0</v>
      </c>
      <c r="G1922" s="484">
        <v>0</v>
      </c>
      <c r="H1922" s="784"/>
    </row>
    <row r="1923" spans="1:8" ht="60" customHeight="1" x14ac:dyDescent="0.2">
      <c r="A1923" s="781"/>
      <c r="B1923" s="782"/>
      <c r="C1923" s="482" t="s">
        <v>3</v>
      </c>
      <c r="D1923" s="32">
        <v>892.92</v>
      </c>
      <c r="E1923" s="484">
        <v>0</v>
      </c>
      <c r="F1923" s="123">
        <v>0</v>
      </c>
      <c r="G1923" s="484">
        <v>0</v>
      </c>
      <c r="H1923" s="784"/>
    </row>
    <row r="1924" spans="1:8" ht="27.75" customHeight="1" x14ac:dyDescent="0.2">
      <c r="A1924" s="781"/>
      <c r="B1924" s="782"/>
      <c r="C1924" s="482" t="s">
        <v>103</v>
      </c>
      <c r="D1924" s="19">
        <v>0</v>
      </c>
      <c r="E1924" s="484">
        <v>0</v>
      </c>
      <c r="F1924" s="123">
        <v>0</v>
      </c>
      <c r="G1924" s="484">
        <v>0</v>
      </c>
      <c r="H1924" s="785"/>
    </row>
    <row r="1925" spans="1:8" ht="15" customHeight="1" x14ac:dyDescent="0.2">
      <c r="A1925" s="460"/>
      <c r="B1925" s="793" t="s">
        <v>453</v>
      </c>
      <c r="C1925" s="793"/>
      <c r="D1925" s="793"/>
      <c r="E1925" s="793"/>
      <c r="F1925" s="793"/>
      <c r="G1925" s="793"/>
      <c r="H1925" s="793"/>
    </row>
    <row r="1926" spans="1:8" ht="15" customHeight="1" x14ac:dyDescent="0.2">
      <c r="A1926" s="781" t="s">
        <v>456</v>
      </c>
      <c r="B1926" s="782" t="s">
        <v>455</v>
      </c>
      <c r="C1926" s="482" t="s">
        <v>275</v>
      </c>
      <c r="D1926" s="32">
        <v>882.72</v>
      </c>
      <c r="E1926" s="484">
        <v>0</v>
      </c>
      <c r="F1926" s="123">
        <f>E1926/D1926*100</f>
        <v>0</v>
      </c>
      <c r="G1926" s="484">
        <v>0</v>
      </c>
      <c r="H1926" s="783" t="s">
        <v>1073</v>
      </c>
    </row>
    <row r="1927" spans="1:8" ht="45" x14ac:dyDescent="0.2">
      <c r="A1927" s="781"/>
      <c r="B1927" s="782"/>
      <c r="C1927" s="482" t="s">
        <v>8</v>
      </c>
      <c r="D1927" s="32">
        <v>0</v>
      </c>
      <c r="E1927" s="484">
        <v>0</v>
      </c>
      <c r="F1927" s="123">
        <v>0</v>
      </c>
      <c r="G1927" s="484">
        <v>0</v>
      </c>
      <c r="H1927" s="784"/>
    </row>
    <row r="1928" spans="1:8" ht="60" customHeight="1" x14ac:dyDescent="0.2">
      <c r="A1928" s="781"/>
      <c r="B1928" s="782"/>
      <c r="C1928" s="482" t="s">
        <v>2</v>
      </c>
      <c r="D1928" s="32">
        <v>0</v>
      </c>
      <c r="E1928" s="484">
        <v>0</v>
      </c>
      <c r="F1928" s="123">
        <v>0</v>
      </c>
      <c r="G1928" s="484">
        <v>0</v>
      </c>
      <c r="H1928" s="784"/>
    </row>
    <row r="1929" spans="1:8" ht="60" customHeight="1" x14ac:dyDescent="0.2">
      <c r="A1929" s="781"/>
      <c r="B1929" s="782"/>
      <c r="C1929" s="482" t="s">
        <v>3</v>
      </c>
      <c r="D1929" s="32">
        <v>882.72</v>
      </c>
      <c r="E1929" s="484">
        <v>0</v>
      </c>
      <c r="F1929" s="123">
        <v>0</v>
      </c>
      <c r="G1929" s="484">
        <v>0</v>
      </c>
      <c r="H1929" s="784"/>
    </row>
    <row r="1930" spans="1:8" x14ac:dyDescent="0.2">
      <c r="A1930" s="781"/>
      <c r="B1930" s="782"/>
      <c r="C1930" s="482" t="s">
        <v>103</v>
      </c>
      <c r="D1930" s="19">
        <v>0</v>
      </c>
      <c r="E1930" s="484">
        <v>0</v>
      </c>
      <c r="F1930" s="123">
        <v>0</v>
      </c>
      <c r="G1930" s="484">
        <v>0</v>
      </c>
      <c r="H1930" s="785"/>
    </row>
    <row r="1931" spans="1:8" ht="15" customHeight="1" x14ac:dyDescent="0.2">
      <c r="A1931" s="781" t="s">
        <v>458</v>
      </c>
      <c r="B1931" s="782" t="s">
        <v>457</v>
      </c>
      <c r="C1931" s="482" t="s">
        <v>275</v>
      </c>
      <c r="D1931" s="32">
        <v>1503.31</v>
      </c>
      <c r="E1931" s="484">
        <v>0</v>
      </c>
      <c r="F1931" s="123">
        <f>E1931/D1931*100</f>
        <v>0</v>
      </c>
      <c r="G1931" s="484">
        <v>0</v>
      </c>
      <c r="H1931" s="783" t="s">
        <v>1073</v>
      </c>
    </row>
    <row r="1932" spans="1:8" ht="45" x14ac:dyDescent="0.2">
      <c r="A1932" s="781"/>
      <c r="B1932" s="782"/>
      <c r="C1932" s="482" t="s">
        <v>8</v>
      </c>
      <c r="D1932" s="32">
        <v>0</v>
      </c>
      <c r="E1932" s="484">
        <v>0</v>
      </c>
      <c r="F1932" s="123">
        <v>0</v>
      </c>
      <c r="G1932" s="484">
        <v>0</v>
      </c>
      <c r="H1932" s="784"/>
    </row>
    <row r="1933" spans="1:8" ht="60" customHeight="1" x14ac:dyDescent="0.2">
      <c r="A1933" s="781"/>
      <c r="B1933" s="782"/>
      <c r="C1933" s="482" t="s">
        <v>2</v>
      </c>
      <c r="D1933" s="32">
        <v>0</v>
      </c>
      <c r="E1933" s="484">
        <v>0</v>
      </c>
      <c r="F1933" s="123">
        <v>0</v>
      </c>
      <c r="G1933" s="484">
        <v>0</v>
      </c>
      <c r="H1933" s="784"/>
    </row>
    <row r="1934" spans="1:8" ht="60" customHeight="1" x14ac:dyDescent="0.2">
      <c r="A1934" s="781"/>
      <c r="B1934" s="782"/>
      <c r="C1934" s="482" t="s">
        <v>3</v>
      </c>
      <c r="D1934" s="32">
        <v>1503.31</v>
      </c>
      <c r="E1934" s="484">
        <v>0</v>
      </c>
      <c r="F1934" s="123">
        <v>0</v>
      </c>
      <c r="G1934" s="484">
        <v>0</v>
      </c>
      <c r="H1934" s="784"/>
    </row>
    <row r="1935" spans="1:8" x14ac:dyDescent="0.2">
      <c r="A1935" s="781"/>
      <c r="B1935" s="782"/>
      <c r="C1935" s="482" t="s">
        <v>103</v>
      </c>
      <c r="D1935" s="19">
        <v>0</v>
      </c>
      <c r="E1935" s="484">
        <v>0</v>
      </c>
      <c r="F1935" s="123">
        <v>0</v>
      </c>
      <c r="G1935" s="484">
        <v>0</v>
      </c>
      <c r="H1935" s="785"/>
    </row>
    <row r="1936" spans="1:8" ht="15" customHeight="1" x14ac:dyDescent="0.2">
      <c r="A1936" s="781" t="s">
        <v>460</v>
      </c>
      <c r="B1936" s="782" t="s">
        <v>459</v>
      </c>
      <c r="C1936" s="482" t="s">
        <v>275</v>
      </c>
      <c r="D1936" s="32">
        <v>1227.56</v>
      </c>
      <c r="E1936" s="484">
        <v>1227.56</v>
      </c>
      <c r="F1936" s="123">
        <f>E1936/D1936*100</f>
        <v>100</v>
      </c>
      <c r="G1936" s="484"/>
      <c r="H1936" s="783" t="s">
        <v>1100</v>
      </c>
    </row>
    <row r="1937" spans="1:8" ht="45" x14ac:dyDescent="0.2">
      <c r="A1937" s="781"/>
      <c r="B1937" s="782"/>
      <c r="C1937" s="482" t="s">
        <v>8</v>
      </c>
      <c r="D1937" s="32">
        <v>0</v>
      </c>
      <c r="E1937" s="484">
        <v>0</v>
      </c>
      <c r="F1937" s="123">
        <v>0</v>
      </c>
      <c r="G1937" s="484">
        <v>0</v>
      </c>
      <c r="H1937" s="784"/>
    </row>
    <row r="1938" spans="1:8" ht="60" customHeight="1" x14ac:dyDescent="0.2">
      <c r="A1938" s="781"/>
      <c r="B1938" s="782"/>
      <c r="C1938" s="482" t="s">
        <v>2</v>
      </c>
      <c r="D1938" s="32">
        <v>0</v>
      </c>
      <c r="E1938" s="484">
        <v>0</v>
      </c>
      <c r="F1938" s="123">
        <v>0</v>
      </c>
      <c r="G1938" s="484">
        <v>0</v>
      </c>
      <c r="H1938" s="784"/>
    </row>
    <row r="1939" spans="1:8" ht="60" customHeight="1" x14ac:dyDescent="0.2">
      <c r="A1939" s="781"/>
      <c r="B1939" s="782"/>
      <c r="C1939" s="482" t="s">
        <v>3</v>
      </c>
      <c r="D1939" s="32">
        <v>1227.56</v>
      </c>
      <c r="E1939" s="484">
        <v>1227.5</v>
      </c>
      <c r="F1939" s="123">
        <f t="shared" ref="F1939" si="195">E1939/D1939*100</f>
        <v>99.995112255205456</v>
      </c>
      <c r="G1939" s="484">
        <v>0</v>
      </c>
      <c r="H1939" s="784"/>
    </row>
    <row r="1940" spans="1:8" x14ac:dyDescent="0.2">
      <c r="A1940" s="781"/>
      <c r="B1940" s="782"/>
      <c r="C1940" s="482" t="s">
        <v>103</v>
      </c>
      <c r="D1940" s="19">
        <v>0</v>
      </c>
      <c r="E1940" s="484">
        <v>0</v>
      </c>
      <c r="F1940" s="123">
        <v>0</v>
      </c>
      <c r="G1940" s="484">
        <v>0</v>
      </c>
      <c r="H1940" s="785"/>
    </row>
    <row r="1941" spans="1:8" ht="15" customHeight="1" x14ac:dyDescent="0.2">
      <c r="A1941" s="781" t="s">
        <v>463</v>
      </c>
      <c r="B1941" s="782" t="s">
        <v>461</v>
      </c>
      <c r="C1941" s="482" t="s">
        <v>275</v>
      </c>
      <c r="D1941" s="32">
        <v>926.21</v>
      </c>
      <c r="E1941" s="484">
        <v>0</v>
      </c>
      <c r="F1941" s="123">
        <f>E1941/D1941*100</f>
        <v>0</v>
      </c>
      <c r="G1941" s="484">
        <v>0</v>
      </c>
      <c r="H1941" s="783" t="s">
        <v>1073</v>
      </c>
    </row>
    <row r="1942" spans="1:8" ht="15" customHeight="1" x14ac:dyDescent="0.2">
      <c r="A1942" s="781"/>
      <c r="B1942" s="782"/>
      <c r="C1942" s="482" t="s">
        <v>8</v>
      </c>
      <c r="D1942" s="32">
        <v>0</v>
      </c>
      <c r="E1942" s="484">
        <v>0</v>
      </c>
      <c r="F1942" s="123">
        <v>0</v>
      </c>
      <c r="G1942" s="484">
        <v>0</v>
      </c>
      <c r="H1942" s="784"/>
    </row>
    <row r="1943" spans="1:8" ht="60" x14ac:dyDescent="0.2">
      <c r="A1943" s="781"/>
      <c r="B1943" s="782"/>
      <c r="C1943" s="482" t="s">
        <v>2</v>
      </c>
      <c r="D1943" s="32">
        <v>0</v>
      </c>
      <c r="E1943" s="484">
        <v>0</v>
      </c>
      <c r="F1943" s="123">
        <v>0</v>
      </c>
      <c r="G1943" s="484">
        <v>0</v>
      </c>
      <c r="H1943" s="784"/>
    </row>
    <row r="1944" spans="1:8" ht="60" customHeight="1" x14ac:dyDescent="0.2">
      <c r="A1944" s="781"/>
      <c r="B1944" s="782"/>
      <c r="C1944" s="482" t="s">
        <v>3</v>
      </c>
      <c r="D1944" s="32">
        <v>926.21</v>
      </c>
      <c r="E1944" s="484">
        <v>0</v>
      </c>
      <c r="F1944" s="123">
        <v>0</v>
      </c>
      <c r="G1944" s="484">
        <v>0</v>
      </c>
      <c r="H1944" s="784"/>
    </row>
    <row r="1945" spans="1:8" ht="60" customHeight="1" x14ac:dyDescent="0.2">
      <c r="A1945" s="781"/>
      <c r="B1945" s="782"/>
      <c r="C1945" s="482" t="s">
        <v>103</v>
      </c>
      <c r="D1945" s="19">
        <v>0</v>
      </c>
      <c r="E1945" s="484">
        <v>0</v>
      </c>
      <c r="F1945" s="123">
        <v>0</v>
      </c>
      <c r="G1945" s="484">
        <v>0</v>
      </c>
      <c r="H1945" s="785"/>
    </row>
    <row r="1946" spans="1:8" ht="15" customHeight="1" x14ac:dyDescent="0.2">
      <c r="A1946" s="460"/>
      <c r="B1946" s="793" t="s">
        <v>462</v>
      </c>
      <c r="C1946" s="793"/>
      <c r="D1946" s="793"/>
      <c r="E1946" s="793"/>
      <c r="F1946" s="793"/>
      <c r="G1946" s="793"/>
      <c r="H1946" s="793"/>
    </row>
    <row r="1947" spans="1:8" ht="15" customHeight="1" x14ac:dyDescent="0.2">
      <c r="A1947" s="781" t="s">
        <v>465</v>
      </c>
      <c r="B1947" s="782" t="s">
        <v>464</v>
      </c>
      <c r="C1947" s="482" t="s">
        <v>275</v>
      </c>
      <c r="D1947" s="32">
        <v>793.76</v>
      </c>
      <c r="E1947" s="484">
        <v>793.76</v>
      </c>
      <c r="F1947" s="123">
        <f>E1947/D1947*100</f>
        <v>100</v>
      </c>
      <c r="G1947" s="484">
        <v>0</v>
      </c>
      <c r="H1947" s="783" t="s">
        <v>1100</v>
      </c>
    </row>
    <row r="1948" spans="1:8" ht="45" x14ac:dyDescent="0.2">
      <c r="A1948" s="781"/>
      <c r="B1948" s="782"/>
      <c r="C1948" s="482" t="s">
        <v>8</v>
      </c>
      <c r="D1948" s="32">
        <v>0</v>
      </c>
      <c r="E1948" s="484">
        <v>0</v>
      </c>
      <c r="F1948" s="123">
        <v>0</v>
      </c>
      <c r="G1948" s="484">
        <v>0</v>
      </c>
      <c r="H1948" s="784"/>
    </row>
    <row r="1949" spans="1:8" ht="60" customHeight="1" x14ac:dyDescent="0.2">
      <c r="A1949" s="781"/>
      <c r="B1949" s="782"/>
      <c r="C1949" s="482" t="s">
        <v>2</v>
      </c>
      <c r="D1949" s="32">
        <v>0</v>
      </c>
      <c r="E1949" s="484">
        <v>0</v>
      </c>
      <c r="F1949" s="123">
        <v>0</v>
      </c>
      <c r="G1949" s="484">
        <v>0</v>
      </c>
      <c r="H1949" s="784"/>
    </row>
    <row r="1950" spans="1:8" ht="60" customHeight="1" x14ac:dyDescent="0.2">
      <c r="A1950" s="781"/>
      <c r="B1950" s="782"/>
      <c r="C1950" s="482" t="s">
        <v>3</v>
      </c>
      <c r="D1950" s="32">
        <v>793.76</v>
      </c>
      <c r="E1950" s="484">
        <v>793.76</v>
      </c>
      <c r="F1950" s="123">
        <f t="shared" ref="F1950" si="196">E1950/D1950*100</f>
        <v>100</v>
      </c>
      <c r="G1950" s="484">
        <v>0</v>
      </c>
      <c r="H1950" s="784"/>
    </row>
    <row r="1951" spans="1:8" x14ac:dyDescent="0.2">
      <c r="A1951" s="781"/>
      <c r="B1951" s="782"/>
      <c r="C1951" s="482" t="s">
        <v>103</v>
      </c>
      <c r="D1951" s="19">
        <v>0</v>
      </c>
      <c r="E1951" s="484">
        <v>0</v>
      </c>
      <c r="F1951" s="123">
        <v>0</v>
      </c>
      <c r="G1951" s="484">
        <v>0</v>
      </c>
      <c r="H1951" s="785"/>
    </row>
    <row r="1952" spans="1:8" ht="15" customHeight="1" x14ac:dyDescent="0.2">
      <c r="A1952" s="781" t="s">
        <v>1104</v>
      </c>
      <c r="B1952" s="782" t="s">
        <v>466</v>
      </c>
      <c r="C1952" s="482" t="s">
        <v>275</v>
      </c>
      <c r="D1952" s="32">
        <v>223.77</v>
      </c>
      <c r="E1952" s="484">
        <v>0</v>
      </c>
      <c r="F1952" s="123">
        <v>0</v>
      </c>
      <c r="G1952" s="484">
        <v>0</v>
      </c>
      <c r="H1952" s="783" t="s">
        <v>1105</v>
      </c>
    </row>
    <row r="1953" spans="1:14" ht="45" x14ac:dyDescent="0.2">
      <c r="A1953" s="781"/>
      <c r="B1953" s="782"/>
      <c r="C1953" s="482" t="s">
        <v>8</v>
      </c>
      <c r="D1953" s="32">
        <v>0</v>
      </c>
      <c r="E1953" s="484">
        <v>0</v>
      </c>
      <c r="F1953" s="123">
        <v>0</v>
      </c>
      <c r="G1953" s="484">
        <v>0</v>
      </c>
      <c r="H1953" s="784"/>
    </row>
    <row r="1954" spans="1:14" ht="60" customHeight="1" x14ac:dyDescent="0.2">
      <c r="A1954" s="781"/>
      <c r="B1954" s="782"/>
      <c r="C1954" s="482" t="s">
        <v>2</v>
      </c>
      <c r="D1954" s="32">
        <v>0</v>
      </c>
      <c r="E1954" s="484">
        <v>0</v>
      </c>
      <c r="F1954" s="123">
        <v>0</v>
      </c>
      <c r="G1954" s="484">
        <v>0</v>
      </c>
      <c r="H1954" s="784"/>
    </row>
    <row r="1955" spans="1:14" ht="60" customHeight="1" x14ac:dyDescent="0.2">
      <c r="A1955" s="781"/>
      <c r="B1955" s="782"/>
      <c r="C1955" s="482" t="s">
        <v>3</v>
      </c>
      <c r="D1955" s="32">
        <v>223.77</v>
      </c>
      <c r="E1955" s="484">
        <v>0</v>
      </c>
      <c r="F1955" s="123">
        <v>0</v>
      </c>
      <c r="G1955" s="484">
        <v>0</v>
      </c>
      <c r="H1955" s="784"/>
    </row>
    <row r="1956" spans="1:14" x14ac:dyDescent="0.2">
      <c r="A1956" s="781"/>
      <c r="B1956" s="782"/>
      <c r="C1956" s="482" t="s">
        <v>103</v>
      </c>
      <c r="D1956" s="19">
        <v>0</v>
      </c>
      <c r="E1956" s="484">
        <v>0</v>
      </c>
      <c r="F1956" s="123">
        <v>0</v>
      </c>
      <c r="G1956" s="484">
        <v>0</v>
      </c>
      <c r="H1956" s="785"/>
    </row>
    <row r="1957" spans="1:14" ht="15" customHeight="1" x14ac:dyDescent="0.2">
      <c r="A1957" s="781" t="s">
        <v>1106</v>
      </c>
      <c r="B1957" s="782" t="s">
        <v>1107</v>
      </c>
      <c r="C1957" s="482" t="s">
        <v>275</v>
      </c>
      <c r="D1957" s="32">
        <v>1075</v>
      </c>
      <c r="E1957" s="484">
        <v>1075</v>
      </c>
      <c r="F1957" s="123">
        <f>E1957/D1957*100</f>
        <v>100</v>
      </c>
      <c r="G1957" s="484"/>
      <c r="H1957" s="783" t="s">
        <v>1100</v>
      </c>
    </row>
    <row r="1958" spans="1:14" ht="45" x14ac:dyDescent="0.2">
      <c r="A1958" s="781"/>
      <c r="B1958" s="782"/>
      <c r="C1958" s="482" t="s">
        <v>8</v>
      </c>
      <c r="D1958" s="32">
        <v>0</v>
      </c>
      <c r="E1958" s="484">
        <v>0</v>
      </c>
      <c r="F1958" s="123">
        <v>0</v>
      </c>
      <c r="G1958" s="484">
        <v>0</v>
      </c>
      <c r="H1958" s="784"/>
    </row>
    <row r="1959" spans="1:14" ht="60" customHeight="1" x14ac:dyDescent="0.2">
      <c r="A1959" s="781"/>
      <c r="B1959" s="782"/>
      <c r="C1959" s="482" t="s">
        <v>2</v>
      </c>
      <c r="D1959" s="32">
        <v>0</v>
      </c>
      <c r="E1959" s="484">
        <v>0</v>
      </c>
      <c r="F1959" s="123">
        <v>0</v>
      </c>
      <c r="G1959" s="484">
        <v>0</v>
      </c>
      <c r="H1959" s="784"/>
    </row>
    <row r="1960" spans="1:14" ht="60" customHeight="1" x14ac:dyDescent="0.2">
      <c r="A1960" s="781"/>
      <c r="B1960" s="782"/>
      <c r="C1960" s="482" t="s">
        <v>3</v>
      </c>
      <c r="D1960" s="32">
        <v>1075</v>
      </c>
      <c r="E1960" s="484">
        <v>1075</v>
      </c>
      <c r="F1960" s="123">
        <f t="shared" ref="F1960" si="197">E1960/D1960*100</f>
        <v>100</v>
      </c>
      <c r="G1960" s="484">
        <v>0</v>
      </c>
      <c r="H1960" s="784"/>
    </row>
    <row r="1961" spans="1:14" x14ac:dyDescent="0.2">
      <c r="A1961" s="781"/>
      <c r="B1961" s="782"/>
      <c r="C1961" s="482" t="s">
        <v>103</v>
      </c>
      <c r="D1961" s="19">
        <v>0</v>
      </c>
      <c r="E1961" s="484">
        <v>0</v>
      </c>
      <c r="F1961" s="123">
        <v>0</v>
      </c>
      <c r="G1961" s="484">
        <v>0</v>
      </c>
      <c r="H1961" s="785"/>
    </row>
    <row r="1962" spans="1:14" ht="15" customHeight="1" x14ac:dyDescent="0.2">
      <c r="A1962" s="794" t="s">
        <v>16</v>
      </c>
      <c r="B1962" s="795" t="s">
        <v>467</v>
      </c>
      <c r="C1962" s="482" t="s">
        <v>275</v>
      </c>
      <c r="D1962" s="32">
        <v>62202.17</v>
      </c>
      <c r="E1962" s="32">
        <f>E1967</f>
        <v>6763.8600000000006</v>
      </c>
      <c r="F1962" s="123">
        <f>E1962/D1962*100</f>
        <v>10.873993624338189</v>
      </c>
      <c r="G1962" s="32">
        <f>G1967</f>
        <v>181.15</v>
      </c>
      <c r="H1962" s="483"/>
    </row>
    <row r="1963" spans="1:14" ht="47.25" customHeight="1" x14ac:dyDescent="0.2">
      <c r="A1963" s="794"/>
      <c r="B1963" s="795"/>
      <c r="C1963" s="482" t="s">
        <v>8</v>
      </c>
      <c r="D1963" s="32">
        <f t="shared" ref="D1963:G1966" si="198">D1968</f>
        <v>0</v>
      </c>
      <c r="E1963" s="32">
        <f t="shared" si="198"/>
        <v>0</v>
      </c>
      <c r="F1963" s="123">
        <v>0</v>
      </c>
      <c r="G1963" s="32">
        <f t="shared" si="198"/>
        <v>0</v>
      </c>
      <c r="H1963" s="483"/>
    </row>
    <row r="1964" spans="1:14" ht="60" x14ac:dyDescent="0.2">
      <c r="A1964" s="794"/>
      <c r="B1964" s="795"/>
      <c r="C1964" s="482" t="s">
        <v>2</v>
      </c>
      <c r="D1964" s="32">
        <v>36229</v>
      </c>
      <c r="E1964" s="32">
        <f t="shared" si="198"/>
        <v>2723.18</v>
      </c>
      <c r="F1964" s="123">
        <v>0</v>
      </c>
      <c r="G1964" s="32">
        <f t="shared" si="198"/>
        <v>0</v>
      </c>
      <c r="H1964" s="483"/>
    </row>
    <row r="1965" spans="1:14" ht="60" customHeight="1" x14ac:dyDescent="0.2">
      <c r="A1965" s="794"/>
      <c r="B1965" s="795"/>
      <c r="C1965" s="482" t="s">
        <v>3</v>
      </c>
      <c r="D1965" s="32">
        <v>25735</v>
      </c>
      <c r="E1965" s="32">
        <f t="shared" si="198"/>
        <v>3859.5299999999997</v>
      </c>
      <c r="F1965" s="123">
        <f>E1965/D1965*100</f>
        <v>14.997202253740042</v>
      </c>
      <c r="G1965" s="32">
        <f t="shared" si="198"/>
        <v>0</v>
      </c>
      <c r="H1965" s="483"/>
    </row>
    <row r="1966" spans="1:14" ht="25.5" customHeight="1" x14ac:dyDescent="0.2">
      <c r="A1966" s="794"/>
      <c r="B1966" s="795"/>
      <c r="C1966" s="482" t="s">
        <v>103</v>
      </c>
      <c r="D1966" s="32">
        <v>238.17</v>
      </c>
      <c r="E1966" s="32">
        <f t="shared" si="198"/>
        <v>181.15</v>
      </c>
      <c r="F1966" s="123">
        <f>E1966/D1966*100</f>
        <v>76.05911743712474</v>
      </c>
      <c r="G1966" s="32">
        <f t="shared" si="198"/>
        <v>181.15</v>
      </c>
      <c r="H1966" s="483"/>
      <c r="I1966" s="53"/>
      <c r="J1966" s="53"/>
      <c r="K1966" s="53"/>
      <c r="L1966" s="53"/>
      <c r="M1966" s="53"/>
      <c r="N1966" s="53"/>
    </row>
    <row r="1967" spans="1:14" ht="15" customHeight="1" x14ac:dyDescent="0.2">
      <c r="A1967" s="794" t="s">
        <v>361</v>
      </c>
      <c r="B1967" s="782" t="s">
        <v>468</v>
      </c>
      <c r="C1967" s="482" t="s">
        <v>275</v>
      </c>
      <c r="D1967" s="32">
        <v>62202.17</v>
      </c>
      <c r="E1967" s="32">
        <f>E1973+E1979+E1985+E1991+E1996+E2001+E2007</f>
        <v>6763.8600000000006</v>
      </c>
      <c r="F1967" s="123">
        <f>E1967/D1967*100</f>
        <v>10.873993624338189</v>
      </c>
      <c r="G1967" s="32">
        <f>G1973+G1979+G1985+G1991+G1996+G2001+G2007</f>
        <v>181.15</v>
      </c>
      <c r="H1967" s="483"/>
      <c r="I1967" s="53"/>
      <c r="J1967" s="53"/>
      <c r="K1967" s="53"/>
      <c r="L1967" s="53"/>
      <c r="M1967" s="53"/>
      <c r="N1967" s="53"/>
    </row>
    <row r="1968" spans="1:14" ht="48.75" customHeight="1" x14ac:dyDescent="0.2">
      <c r="A1968" s="794"/>
      <c r="B1968" s="782"/>
      <c r="C1968" s="482" t="s">
        <v>8</v>
      </c>
      <c r="D1968" s="32">
        <f t="shared" ref="D1968:G1971" si="199">D1974+D1980+D1986+D1992+D1997+D2002+D2008</f>
        <v>0</v>
      </c>
      <c r="E1968" s="32">
        <f t="shared" si="199"/>
        <v>0</v>
      </c>
      <c r="F1968" s="123">
        <v>0</v>
      </c>
      <c r="G1968" s="32">
        <f t="shared" si="199"/>
        <v>0</v>
      </c>
      <c r="H1968" s="483"/>
      <c r="I1968" s="53"/>
      <c r="J1968" s="53"/>
      <c r="K1968" s="53"/>
      <c r="L1968" s="53"/>
      <c r="M1968" s="53"/>
      <c r="N1968" s="53"/>
    </row>
    <row r="1969" spans="1:14" ht="50.25" customHeight="1" x14ac:dyDescent="0.2">
      <c r="A1969" s="794"/>
      <c r="B1969" s="782"/>
      <c r="C1969" s="482" t="s">
        <v>2</v>
      </c>
      <c r="D1969" s="32">
        <v>36229</v>
      </c>
      <c r="E1969" s="32">
        <f t="shared" si="199"/>
        <v>2723.18</v>
      </c>
      <c r="F1969" s="123">
        <v>0</v>
      </c>
      <c r="G1969" s="32">
        <f t="shared" si="199"/>
        <v>0</v>
      </c>
      <c r="H1969" s="483"/>
      <c r="I1969" s="53"/>
      <c r="J1969" s="53"/>
      <c r="K1969" s="53"/>
      <c r="L1969" s="53"/>
      <c r="M1969" s="53"/>
      <c r="N1969" s="53"/>
    </row>
    <row r="1970" spans="1:14" ht="60" x14ac:dyDescent="0.2">
      <c r="A1970" s="794"/>
      <c r="B1970" s="782"/>
      <c r="C1970" s="482" t="s">
        <v>3</v>
      </c>
      <c r="D1970" s="32">
        <v>25735</v>
      </c>
      <c r="E1970" s="32">
        <f t="shared" si="199"/>
        <v>3859.5299999999997</v>
      </c>
      <c r="F1970" s="123">
        <f>E1970/D1970*100</f>
        <v>14.997202253740042</v>
      </c>
      <c r="G1970" s="32">
        <f t="shared" si="199"/>
        <v>0</v>
      </c>
      <c r="H1970" s="483"/>
      <c r="I1970" s="53"/>
      <c r="J1970" s="53"/>
      <c r="K1970" s="53"/>
      <c r="L1970" s="53"/>
      <c r="M1970" s="53"/>
      <c r="N1970" s="53"/>
    </row>
    <row r="1971" spans="1:14" ht="24.75" customHeight="1" x14ac:dyDescent="0.2">
      <c r="A1971" s="794"/>
      <c r="B1971" s="782"/>
      <c r="C1971" s="482" t="s">
        <v>103</v>
      </c>
      <c r="D1971" s="32">
        <v>238.17</v>
      </c>
      <c r="E1971" s="32">
        <f t="shared" si="199"/>
        <v>181.15</v>
      </c>
      <c r="F1971" s="123">
        <f>E1971/D1971*100</f>
        <v>76.05911743712474</v>
      </c>
      <c r="G1971" s="32">
        <f t="shared" si="199"/>
        <v>181.15</v>
      </c>
      <c r="H1971" s="483"/>
      <c r="I1971" s="53"/>
      <c r="J1971" s="53"/>
      <c r="K1971" s="53"/>
      <c r="L1971" s="53"/>
      <c r="M1971" s="53"/>
      <c r="N1971" s="53"/>
    </row>
    <row r="1972" spans="1:14" ht="24" customHeight="1" x14ac:dyDescent="0.2">
      <c r="A1972" s="460"/>
      <c r="B1972" s="793" t="s">
        <v>469</v>
      </c>
      <c r="C1972" s="793"/>
      <c r="D1972" s="793"/>
      <c r="E1972" s="793"/>
      <c r="F1972" s="793"/>
      <c r="G1972" s="793"/>
      <c r="H1972" s="793"/>
      <c r="I1972" s="53"/>
      <c r="J1972" s="53"/>
      <c r="K1972" s="53"/>
      <c r="L1972" s="53"/>
      <c r="M1972" s="53"/>
      <c r="N1972" s="53"/>
    </row>
    <row r="1973" spans="1:14" ht="15" customHeight="1" x14ac:dyDescent="0.2">
      <c r="A1973" s="781" t="s">
        <v>363</v>
      </c>
      <c r="B1973" s="782" t="s">
        <v>470</v>
      </c>
      <c r="C1973" s="482" t="s">
        <v>275</v>
      </c>
      <c r="D1973" s="32">
        <v>36410.15</v>
      </c>
      <c r="E1973" s="32">
        <f>E1974+E1975+E1976+E1977</f>
        <v>2904.33</v>
      </c>
      <c r="F1973" s="123">
        <f>E1973/D1973*100</f>
        <v>7.9767042981146732</v>
      </c>
      <c r="G1973" s="32">
        <f>G1974+G1975+G1976+G1977</f>
        <v>181.15</v>
      </c>
      <c r="H1973" s="783" t="s">
        <v>1082</v>
      </c>
      <c r="I1973" s="53"/>
      <c r="J1973" s="53"/>
      <c r="K1973" s="53"/>
      <c r="L1973" s="53"/>
      <c r="M1973" s="53"/>
      <c r="N1973" s="53"/>
    </row>
    <row r="1974" spans="1:14" ht="45" x14ac:dyDescent="0.2">
      <c r="A1974" s="781"/>
      <c r="B1974" s="782"/>
      <c r="C1974" s="482" t="s">
        <v>8</v>
      </c>
      <c r="D1974" s="32">
        <v>0</v>
      </c>
      <c r="E1974" s="484">
        <v>0</v>
      </c>
      <c r="F1974" s="123">
        <v>0</v>
      </c>
      <c r="G1974" s="484">
        <v>0</v>
      </c>
      <c r="H1974" s="784"/>
    </row>
    <row r="1975" spans="1:14" ht="47.25" customHeight="1" x14ac:dyDescent="0.2">
      <c r="A1975" s="781"/>
      <c r="B1975" s="782"/>
      <c r="C1975" s="482" t="s">
        <v>2</v>
      </c>
      <c r="D1975" s="32">
        <v>36229</v>
      </c>
      <c r="E1975" s="484">
        <v>2723.18</v>
      </c>
      <c r="F1975" s="123">
        <f t="shared" ref="F1975:F1977" si="200">E1975/D1975*100</f>
        <v>7.5165751193795023</v>
      </c>
      <c r="G1975" s="484">
        <v>0</v>
      </c>
      <c r="H1975" s="784"/>
    </row>
    <row r="1976" spans="1:14" ht="60" x14ac:dyDescent="0.2">
      <c r="A1976" s="781"/>
      <c r="B1976" s="782"/>
      <c r="C1976" s="482" t="s">
        <v>3</v>
      </c>
      <c r="D1976" s="32">
        <v>0</v>
      </c>
      <c r="E1976" s="484">
        <v>0</v>
      </c>
      <c r="F1976" s="123">
        <v>0</v>
      </c>
      <c r="G1976" s="484">
        <v>0</v>
      </c>
      <c r="H1976" s="784"/>
    </row>
    <row r="1977" spans="1:14" ht="30.75" customHeight="1" x14ac:dyDescent="0.2">
      <c r="A1977" s="781"/>
      <c r="B1977" s="782"/>
      <c r="C1977" s="482" t="s">
        <v>103</v>
      </c>
      <c r="D1977" s="32">
        <v>181.15</v>
      </c>
      <c r="E1977" s="484">
        <v>181.15</v>
      </c>
      <c r="F1977" s="123">
        <f t="shared" si="200"/>
        <v>100</v>
      </c>
      <c r="G1977" s="484">
        <v>181.15</v>
      </c>
      <c r="H1977" s="785"/>
    </row>
    <row r="1978" spans="1:14" ht="25.5" customHeight="1" x14ac:dyDescent="0.2">
      <c r="A1978" s="460"/>
      <c r="B1978" s="793" t="s">
        <v>471</v>
      </c>
      <c r="C1978" s="793"/>
      <c r="D1978" s="793"/>
      <c r="E1978" s="793"/>
      <c r="F1978" s="793"/>
      <c r="G1978" s="793"/>
      <c r="H1978" s="793"/>
    </row>
    <row r="1979" spans="1:14" ht="15" customHeight="1" x14ac:dyDescent="0.2">
      <c r="A1979" s="781" t="s">
        <v>365</v>
      </c>
      <c r="B1979" s="782" t="s">
        <v>472</v>
      </c>
      <c r="C1979" s="482" t="s">
        <v>275</v>
      </c>
      <c r="D1979" s="32">
        <f>D1980+D1981+D1982+D1983</f>
        <v>0</v>
      </c>
      <c r="E1979" s="32">
        <f>E1980+E1981+E1982+E1983</f>
        <v>0</v>
      </c>
      <c r="F1979" s="123">
        <v>0</v>
      </c>
      <c r="G1979" s="32">
        <f>G1980+G1981+G1982+G1983</f>
        <v>0</v>
      </c>
      <c r="H1979" s="783" t="s">
        <v>355</v>
      </c>
    </row>
    <row r="1980" spans="1:14" ht="45" x14ac:dyDescent="0.2">
      <c r="A1980" s="781"/>
      <c r="B1980" s="782"/>
      <c r="C1980" s="482" t="s">
        <v>8</v>
      </c>
      <c r="D1980" s="32">
        <v>0</v>
      </c>
      <c r="E1980" s="484">
        <v>0</v>
      </c>
      <c r="F1980" s="123">
        <v>0</v>
      </c>
      <c r="G1980" s="32">
        <v>0</v>
      </c>
      <c r="H1980" s="784"/>
    </row>
    <row r="1981" spans="1:14" ht="47.25" customHeight="1" x14ac:dyDescent="0.2">
      <c r="A1981" s="781"/>
      <c r="B1981" s="782"/>
      <c r="C1981" s="482" t="s">
        <v>2</v>
      </c>
      <c r="D1981" s="32">
        <v>0</v>
      </c>
      <c r="E1981" s="484">
        <v>0</v>
      </c>
      <c r="F1981" s="123">
        <v>0</v>
      </c>
      <c r="G1981" s="32">
        <v>0</v>
      </c>
      <c r="H1981" s="784"/>
    </row>
    <row r="1982" spans="1:14" ht="60" x14ac:dyDescent="0.2">
      <c r="A1982" s="781"/>
      <c r="B1982" s="782"/>
      <c r="C1982" s="482" t="s">
        <v>3</v>
      </c>
      <c r="D1982" s="32">
        <v>0</v>
      </c>
      <c r="E1982" s="484">
        <v>0</v>
      </c>
      <c r="F1982" s="123">
        <v>0</v>
      </c>
      <c r="G1982" s="32">
        <v>0</v>
      </c>
      <c r="H1982" s="784"/>
    </row>
    <row r="1983" spans="1:14" ht="31.5" customHeight="1" x14ac:dyDescent="0.2">
      <c r="A1983" s="781"/>
      <c r="B1983" s="782"/>
      <c r="C1983" s="482" t="s">
        <v>103</v>
      </c>
      <c r="D1983" s="32">
        <v>0</v>
      </c>
      <c r="E1983" s="484">
        <v>0</v>
      </c>
      <c r="F1983" s="123">
        <v>0</v>
      </c>
      <c r="G1983" s="32">
        <v>0</v>
      </c>
      <c r="H1983" s="785"/>
    </row>
    <row r="1984" spans="1:14" ht="22.5" customHeight="1" x14ac:dyDescent="0.2">
      <c r="A1984" s="460"/>
      <c r="B1984" s="793" t="s">
        <v>473</v>
      </c>
      <c r="C1984" s="793"/>
      <c r="D1984" s="793"/>
      <c r="E1984" s="793"/>
      <c r="F1984" s="793"/>
      <c r="G1984" s="793"/>
      <c r="H1984" s="793"/>
    </row>
    <row r="1985" spans="1:8" ht="15" customHeight="1" x14ac:dyDescent="0.2">
      <c r="A1985" s="781" t="s">
        <v>367</v>
      </c>
      <c r="B1985" s="782" t="s">
        <v>474</v>
      </c>
      <c r="C1985" s="482" t="s">
        <v>275</v>
      </c>
      <c r="D1985" s="32">
        <f>D1986+D1987+D1988+D1989</f>
        <v>0</v>
      </c>
      <c r="E1985" s="32">
        <f>E1986+E1987+E1988+E1989</f>
        <v>0</v>
      </c>
      <c r="F1985" s="123">
        <v>0</v>
      </c>
      <c r="G1985" s="32">
        <f>G1986+G1987+G1988+G1989</f>
        <v>0</v>
      </c>
      <c r="H1985" s="783" t="s">
        <v>355</v>
      </c>
    </row>
    <row r="1986" spans="1:8" ht="47.25" customHeight="1" x14ac:dyDescent="0.2">
      <c r="A1986" s="781"/>
      <c r="B1986" s="782"/>
      <c r="C1986" s="482" t="s">
        <v>8</v>
      </c>
      <c r="D1986" s="32">
        <v>0</v>
      </c>
      <c r="E1986" s="32">
        <v>0</v>
      </c>
      <c r="F1986" s="123">
        <v>0</v>
      </c>
      <c r="G1986" s="32">
        <v>0</v>
      </c>
      <c r="H1986" s="784"/>
    </row>
    <row r="1987" spans="1:8" ht="60" x14ac:dyDescent="0.2">
      <c r="A1987" s="781"/>
      <c r="B1987" s="782"/>
      <c r="C1987" s="482" t="s">
        <v>2</v>
      </c>
      <c r="D1987" s="32">
        <v>0</v>
      </c>
      <c r="E1987" s="32">
        <v>0</v>
      </c>
      <c r="F1987" s="123">
        <v>0</v>
      </c>
      <c r="G1987" s="32">
        <v>0</v>
      </c>
      <c r="H1987" s="784"/>
    </row>
    <row r="1988" spans="1:8" ht="60" customHeight="1" x14ac:dyDescent="0.2">
      <c r="A1988" s="781"/>
      <c r="B1988" s="782"/>
      <c r="C1988" s="482" t="s">
        <v>3</v>
      </c>
      <c r="D1988" s="32">
        <v>0</v>
      </c>
      <c r="E1988" s="32">
        <v>0</v>
      </c>
      <c r="F1988" s="123">
        <v>0</v>
      </c>
      <c r="G1988" s="32">
        <v>0</v>
      </c>
      <c r="H1988" s="784"/>
    </row>
    <row r="1989" spans="1:8" ht="31.5" customHeight="1" x14ac:dyDescent="0.2">
      <c r="A1989" s="781"/>
      <c r="B1989" s="782"/>
      <c r="C1989" s="482" t="s">
        <v>103</v>
      </c>
      <c r="D1989" s="32">
        <v>0</v>
      </c>
      <c r="E1989" s="32">
        <v>0</v>
      </c>
      <c r="F1989" s="123">
        <v>0</v>
      </c>
      <c r="G1989" s="32">
        <v>0</v>
      </c>
      <c r="H1989" s="785"/>
    </row>
    <row r="1990" spans="1:8" x14ac:dyDescent="0.2">
      <c r="A1990" s="460"/>
      <c r="B1990" s="793" t="s">
        <v>475</v>
      </c>
      <c r="C1990" s="793"/>
      <c r="D1990" s="793"/>
      <c r="E1990" s="793"/>
      <c r="F1990" s="793"/>
      <c r="G1990" s="793"/>
      <c r="H1990" s="793"/>
    </row>
    <row r="1991" spans="1:8" ht="15" customHeight="1" x14ac:dyDescent="0.2">
      <c r="A1991" s="781" t="s">
        <v>369</v>
      </c>
      <c r="B1991" s="782" t="s">
        <v>476</v>
      </c>
      <c r="C1991" s="482" t="s">
        <v>275</v>
      </c>
      <c r="D1991" s="32">
        <v>1197.49</v>
      </c>
      <c r="E1991" s="32">
        <f>E1992+E1993+E1994+E1995</f>
        <v>0</v>
      </c>
      <c r="F1991" s="123">
        <v>0</v>
      </c>
      <c r="G1991" s="32">
        <f>G1992+G1993+G1994+G1995</f>
        <v>0</v>
      </c>
      <c r="H1991" s="783" t="s">
        <v>1105</v>
      </c>
    </row>
    <row r="1992" spans="1:8" ht="45" x14ac:dyDescent="0.2">
      <c r="A1992" s="781"/>
      <c r="B1992" s="782"/>
      <c r="C1992" s="482" t="s">
        <v>8</v>
      </c>
      <c r="D1992" s="32">
        <v>0</v>
      </c>
      <c r="E1992" s="32">
        <v>0</v>
      </c>
      <c r="F1992" s="123">
        <v>0</v>
      </c>
      <c r="G1992" s="32">
        <v>0</v>
      </c>
      <c r="H1992" s="784"/>
    </row>
    <row r="1993" spans="1:8" ht="51.75" customHeight="1" x14ac:dyDescent="0.2">
      <c r="A1993" s="781"/>
      <c r="B1993" s="782"/>
      <c r="C1993" s="482" t="s">
        <v>2</v>
      </c>
      <c r="D1993" s="32">
        <v>0</v>
      </c>
      <c r="E1993" s="32">
        <v>0</v>
      </c>
      <c r="F1993" s="123">
        <v>0</v>
      </c>
      <c r="G1993" s="32">
        <v>0</v>
      </c>
      <c r="H1993" s="784"/>
    </row>
    <row r="1994" spans="1:8" ht="49.5" customHeight="1" x14ac:dyDescent="0.2">
      <c r="A1994" s="781"/>
      <c r="B1994" s="782"/>
      <c r="C1994" s="482" t="s">
        <v>3</v>
      </c>
      <c r="D1994" s="32">
        <v>1140.47</v>
      </c>
      <c r="E1994" s="32">
        <v>0</v>
      </c>
      <c r="F1994" s="123">
        <v>0</v>
      </c>
      <c r="G1994" s="32">
        <v>0</v>
      </c>
      <c r="H1994" s="784"/>
    </row>
    <row r="1995" spans="1:8" ht="26.25" customHeight="1" x14ac:dyDescent="0.2">
      <c r="A1995" s="781"/>
      <c r="B1995" s="782"/>
      <c r="C1995" s="482" t="s">
        <v>103</v>
      </c>
      <c r="D1995" s="32">
        <v>57.02</v>
      </c>
      <c r="E1995" s="32">
        <v>0</v>
      </c>
      <c r="F1995" s="123">
        <v>0</v>
      </c>
      <c r="G1995" s="32">
        <v>0</v>
      </c>
      <c r="H1995" s="785"/>
    </row>
    <row r="1996" spans="1:8" ht="15" customHeight="1" x14ac:dyDescent="0.2">
      <c r="A1996" s="781" t="s">
        <v>372</v>
      </c>
      <c r="B1996" s="782" t="s">
        <v>477</v>
      </c>
      <c r="C1996" s="482" t="s">
        <v>275</v>
      </c>
      <c r="D1996" s="32">
        <f>D1997+D1998+D1999+D2000</f>
        <v>3009.6</v>
      </c>
      <c r="E1996" s="32">
        <f>E1997+E1998+E1999+E2000</f>
        <v>3009.6</v>
      </c>
      <c r="F1996" s="123">
        <f>E1996/D1996*100</f>
        <v>100</v>
      </c>
      <c r="G1996" s="32">
        <f>G1997+G1998+G1999+G2000</f>
        <v>0</v>
      </c>
      <c r="H1996" s="783" t="s">
        <v>1100</v>
      </c>
    </row>
    <row r="1997" spans="1:8" ht="15" customHeight="1" x14ac:dyDescent="0.2">
      <c r="A1997" s="781"/>
      <c r="B1997" s="782"/>
      <c r="C1997" s="482" t="s">
        <v>8</v>
      </c>
      <c r="D1997" s="32">
        <v>0</v>
      </c>
      <c r="E1997" s="484">
        <v>0</v>
      </c>
      <c r="F1997" s="123">
        <v>0</v>
      </c>
      <c r="G1997" s="484">
        <v>0</v>
      </c>
      <c r="H1997" s="784"/>
    </row>
    <row r="1998" spans="1:8" ht="60" x14ac:dyDescent="0.2">
      <c r="A1998" s="781"/>
      <c r="B1998" s="782"/>
      <c r="C1998" s="482" t="s">
        <v>2</v>
      </c>
      <c r="D1998" s="32">
        <v>0</v>
      </c>
      <c r="E1998" s="484">
        <v>0</v>
      </c>
      <c r="F1998" s="123">
        <v>0</v>
      </c>
      <c r="G1998" s="484">
        <v>0</v>
      </c>
      <c r="H1998" s="784"/>
    </row>
    <row r="1999" spans="1:8" ht="49.5" customHeight="1" x14ac:dyDescent="0.2">
      <c r="A1999" s="781"/>
      <c r="B1999" s="782"/>
      <c r="C1999" s="482" t="s">
        <v>3</v>
      </c>
      <c r="D1999" s="32">
        <v>3009.6</v>
      </c>
      <c r="E1999" s="484">
        <v>3009.6</v>
      </c>
      <c r="F1999" s="123">
        <f>E1999/D1999*100</f>
        <v>100</v>
      </c>
      <c r="G1999" s="484">
        <v>0</v>
      </c>
      <c r="H1999" s="784"/>
    </row>
    <row r="2000" spans="1:8" ht="32.25" customHeight="1" x14ac:dyDescent="0.2">
      <c r="A2000" s="781"/>
      <c r="B2000" s="782"/>
      <c r="C2000" s="482" t="s">
        <v>103</v>
      </c>
      <c r="D2000" s="32">
        <v>0</v>
      </c>
      <c r="E2000" s="484">
        <v>0</v>
      </c>
      <c r="F2000" s="123">
        <v>0</v>
      </c>
      <c r="G2000" s="484">
        <v>0</v>
      </c>
      <c r="H2000" s="785"/>
    </row>
    <row r="2001" spans="1:8" ht="15" customHeight="1" x14ac:dyDescent="0.2">
      <c r="A2001" s="781" t="s">
        <v>375</v>
      </c>
      <c r="B2001" s="782" t="s">
        <v>478</v>
      </c>
      <c r="C2001" s="482" t="s">
        <v>275</v>
      </c>
      <c r="D2001" s="32">
        <f>D2002+D2003+D2004+D2005</f>
        <v>849.93</v>
      </c>
      <c r="E2001" s="32">
        <f>E2002+E2003+E2004+E2005</f>
        <v>849.93</v>
      </c>
      <c r="F2001" s="123">
        <f>E2001/D2001*100</f>
        <v>100</v>
      </c>
      <c r="G2001" s="32">
        <f>G2002+G2003+G2004+G2005</f>
        <v>0</v>
      </c>
      <c r="H2001" s="783" t="s">
        <v>1100</v>
      </c>
    </row>
    <row r="2002" spans="1:8" ht="15" customHeight="1" x14ac:dyDescent="0.2">
      <c r="A2002" s="781"/>
      <c r="B2002" s="782"/>
      <c r="C2002" s="482" t="s">
        <v>8</v>
      </c>
      <c r="D2002" s="32">
        <v>0</v>
      </c>
      <c r="E2002" s="484">
        <v>0</v>
      </c>
      <c r="F2002" s="123">
        <v>0</v>
      </c>
      <c r="G2002" s="484">
        <v>0</v>
      </c>
      <c r="H2002" s="784"/>
    </row>
    <row r="2003" spans="1:8" ht="60" x14ac:dyDescent="0.2">
      <c r="A2003" s="781"/>
      <c r="B2003" s="782"/>
      <c r="C2003" s="482" t="s">
        <v>2</v>
      </c>
      <c r="D2003" s="32">
        <v>0</v>
      </c>
      <c r="E2003" s="484">
        <v>0</v>
      </c>
      <c r="F2003" s="123">
        <v>0</v>
      </c>
      <c r="G2003" s="484">
        <v>0</v>
      </c>
      <c r="H2003" s="784"/>
    </row>
    <row r="2004" spans="1:8" ht="60" customHeight="1" x14ac:dyDescent="0.2">
      <c r="A2004" s="781"/>
      <c r="B2004" s="782"/>
      <c r="C2004" s="482" t="s">
        <v>3</v>
      </c>
      <c r="D2004" s="32">
        <v>849.93</v>
      </c>
      <c r="E2004" s="484">
        <v>849.93</v>
      </c>
      <c r="F2004" s="123">
        <f>E2004/D2004*100</f>
        <v>100</v>
      </c>
      <c r="G2004" s="484">
        <v>0</v>
      </c>
      <c r="H2004" s="784"/>
    </row>
    <row r="2005" spans="1:8" ht="27" customHeight="1" x14ac:dyDescent="0.2">
      <c r="A2005" s="781"/>
      <c r="B2005" s="782"/>
      <c r="C2005" s="482" t="s">
        <v>103</v>
      </c>
      <c r="D2005" s="32">
        <v>0</v>
      </c>
      <c r="E2005" s="484">
        <v>0</v>
      </c>
      <c r="F2005" s="123">
        <v>0</v>
      </c>
      <c r="G2005" s="484">
        <v>0</v>
      </c>
      <c r="H2005" s="785"/>
    </row>
    <row r="2006" spans="1:8" ht="15" customHeight="1" x14ac:dyDescent="0.2">
      <c r="A2006" s="460"/>
      <c r="B2006" s="793" t="s">
        <v>479</v>
      </c>
      <c r="C2006" s="793"/>
      <c r="D2006" s="793"/>
      <c r="E2006" s="793"/>
      <c r="F2006" s="793"/>
      <c r="G2006" s="793"/>
      <c r="H2006" s="793"/>
    </row>
    <row r="2007" spans="1:8" ht="15" customHeight="1" x14ac:dyDescent="0.2">
      <c r="A2007" s="781" t="s">
        <v>378</v>
      </c>
      <c r="B2007" s="782" t="s">
        <v>479</v>
      </c>
      <c r="C2007" s="482" t="s">
        <v>275</v>
      </c>
      <c r="D2007" s="32">
        <f>D2008+D2009+D2010+D2011</f>
        <v>0</v>
      </c>
      <c r="E2007" s="32">
        <f>E2008+E2009+E2010+E2011</f>
        <v>0</v>
      </c>
      <c r="F2007" s="123">
        <v>0</v>
      </c>
      <c r="G2007" s="32">
        <f>G2008+G2009+G2010+G2011</f>
        <v>0</v>
      </c>
      <c r="H2007" s="783" t="s">
        <v>355</v>
      </c>
    </row>
    <row r="2008" spans="1:8" ht="45" x14ac:dyDescent="0.2">
      <c r="A2008" s="781"/>
      <c r="B2008" s="782"/>
      <c r="C2008" s="482" t="s">
        <v>8</v>
      </c>
      <c r="D2008" s="32">
        <v>0</v>
      </c>
      <c r="E2008" s="484">
        <v>0</v>
      </c>
      <c r="F2008" s="123">
        <v>0</v>
      </c>
      <c r="G2008" s="484">
        <v>0</v>
      </c>
      <c r="H2008" s="784"/>
    </row>
    <row r="2009" spans="1:8" ht="60" x14ac:dyDescent="0.2">
      <c r="A2009" s="781"/>
      <c r="B2009" s="782"/>
      <c r="C2009" s="482" t="s">
        <v>2</v>
      </c>
      <c r="D2009" s="32">
        <v>0</v>
      </c>
      <c r="E2009" s="484">
        <v>0</v>
      </c>
      <c r="F2009" s="123">
        <v>0</v>
      </c>
      <c r="G2009" s="484">
        <v>0</v>
      </c>
      <c r="H2009" s="784"/>
    </row>
    <row r="2010" spans="1:8" ht="49.5" customHeight="1" x14ac:dyDescent="0.2">
      <c r="A2010" s="781"/>
      <c r="B2010" s="782"/>
      <c r="C2010" s="482" t="s">
        <v>3</v>
      </c>
      <c r="D2010" s="32">
        <v>0</v>
      </c>
      <c r="E2010" s="484">
        <v>0</v>
      </c>
      <c r="F2010" s="123">
        <v>0</v>
      </c>
      <c r="G2010" s="484">
        <v>0</v>
      </c>
      <c r="H2010" s="784"/>
    </row>
    <row r="2011" spans="1:8" ht="21" customHeight="1" x14ac:dyDescent="0.2">
      <c r="A2011" s="781"/>
      <c r="B2011" s="782"/>
      <c r="C2011" s="482" t="s">
        <v>103</v>
      </c>
      <c r="D2011" s="32">
        <v>0</v>
      </c>
      <c r="E2011" s="484">
        <v>0</v>
      </c>
      <c r="F2011" s="123">
        <v>0</v>
      </c>
      <c r="G2011" s="484">
        <v>0</v>
      </c>
      <c r="H2011" s="785"/>
    </row>
    <row r="2012" spans="1:8" ht="15" customHeight="1" x14ac:dyDescent="0.2">
      <c r="A2012" s="781" t="s">
        <v>1079</v>
      </c>
      <c r="B2012" s="782" t="s">
        <v>1108</v>
      </c>
      <c r="C2012" s="482" t="s">
        <v>275</v>
      </c>
      <c r="D2012" s="32">
        <v>20735</v>
      </c>
      <c r="E2012" s="32">
        <f>E2013+E2014+E2015+E2016</f>
        <v>1558.55</v>
      </c>
      <c r="F2012" s="123">
        <f>E2012/D2012*100</f>
        <v>7.5165179647938274</v>
      </c>
      <c r="G2012" s="32">
        <f>G2013+G2014+G2015+G2016</f>
        <v>0</v>
      </c>
      <c r="H2012" s="783" t="s">
        <v>1082</v>
      </c>
    </row>
    <row r="2013" spans="1:8" ht="45" x14ac:dyDescent="0.2">
      <c r="A2013" s="781"/>
      <c r="B2013" s="782"/>
      <c r="C2013" s="482" t="s">
        <v>8</v>
      </c>
      <c r="D2013" s="32">
        <v>0</v>
      </c>
      <c r="E2013" s="484">
        <v>0</v>
      </c>
      <c r="F2013" s="123">
        <v>0</v>
      </c>
      <c r="G2013" s="484">
        <v>0</v>
      </c>
      <c r="H2013" s="784"/>
    </row>
    <row r="2014" spans="1:8" ht="60" x14ac:dyDescent="0.2">
      <c r="A2014" s="781"/>
      <c r="B2014" s="782"/>
      <c r="C2014" s="482" t="s">
        <v>2</v>
      </c>
      <c r="D2014" s="32">
        <v>0</v>
      </c>
      <c r="E2014" s="484">
        <v>0</v>
      </c>
      <c r="F2014" s="123">
        <v>0</v>
      </c>
      <c r="G2014" s="484">
        <v>0</v>
      </c>
      <c r="H2014" s="784"/>
    </row>
    <row r="2015" spans="1:8" ht="60" x14ac:dyDescent="0.2">
      <c r="A2015" s="781"/>
      <c r="B2015" s="782"/>
      <c r="C2015" s="482" t="s">
        <v>3</v>
      </c>
      <c r="D2015" s="32">
        <v>20735</v>
      </c>
      <c r="E2015" s="484">
        <v>1558.55</v>
      </c>
      <c r="F2015" s="123">
        <f>E2015/D2015*100</f>
        <v>7.5165179647938274</v>
      </c>
      <c r="G2015" s="484">
        <v>0</v>
      </c>
      <c r="H2015" s="784"/>
    </row>
    <row r="2016" spans="1:8" ht="35.25" customHeight="1" x14ac:dyDescent="0.2">
      <c r="A2016" s="781"/>
      <c r="B2016" s="782"/>
      <c r="C2016" s="482" t="s">
        <v>103</v>
      </c>
      <c r="D2016" s="32">
        <v>0</v>
      </c>
      <c r="E2016" s="484">
        <v>0</v>
      </c>
      <c r="F2016" s="123">
        <v>0</v>
      </c>
      <c r="G2016" s="484">
        <v>0</v>
      </c>
      <c r="H2016" s="785"/>
    </row>
    <row r="2017" spans="1:8" ht="15" customHeight="1" x14ac:dyDescent="0.2">
      <c r="A2017" s="794" t="s">
        <v>23</v>
      </c>
      <c r="B2017" s="795" t="s">
        <v>480</v>
      </c>
      <c r="C2017" s="482" t="s">
        <v>275</v>
      </c>
      <c r="D2017" s="32">
        <f>SUM(D2018:D2021)</f>
        <v>318500.65000000002</v>
      </c>
      <c r="E2017" s="32">
        <f>E2022+E2032</f>
        <v>11872.3</v>
      </c>
      <c r="F2017" s="123">
        <f>E2017/D2017*100</f>
        <v>3.7275591117317965</v>
      </c>
      <c r="G2017" s="32">
        <f>G2022+G2032</f>
        <v>11872.3</v>
      </c>
      <c r="H2017" s="483"/>
    </row>
    <row r="2018" spans="1:8" ht="45" x14ac:dyDescent="0.2">
      <c r="A2018" s="794"/>
      <c r="B2018" s="795"/>
      <c r="C2018" s="482" t="s">
        <v>8</v>
      </c>
      <c r="D2018" s="32">
        <f t="shared" ref="D2018:G2021" si="201">D2023+D2033</f>
        <v>0</v>
      </c>
      <c r="E2018" s="32">
        <f t="shared" si="201"/>
        <v>0</v>
      </c>
      <c r="F2018" s="123">
        <v>0</v>
      </c>
      <c r="G2018" s="32">
        <f t="shared" si="201"/>
        <v>0</v>
      </c>
      <c r="H2018" s="483"/>
    </row>
    <row r="2019" spans="1:8" ht="60" x14ac:dyDescent="0.2">
      <c r="A2019" s="794"/>
      <c r="B2019" s="795"/>
      <c r="C2019" s="482" t="s">
        <v>2</v>
      </c>
      <c r="D2019" s="32">
        <f t="shared" si="201"/>
        <v>0</v>
      </c>
      <c r="E2019" s="32">
        <f t="shared" si="201"/>
        <v>0</v>
      </c>
      <c r="F2019" s="123">
        <v>0</v>
      </c>
      <c r="G2019" s="32">
        <f t="shared" si="201"/>
        <v>0</v>
      </c>
      <c r="H2019" s="483"/>
    </row>
    <row r="2020" spans="1:8" ht="48.75" customHeight="1" x14ac:dyDescent="0.2">
      <c r="A2020" s="794"/>
      <c r="B2020" s="795"/>
      <c r="C2020" s="482" t="s">
        <v>3</v>
      </c>
      <c r="D2020" s="32">
        <f t="shared" si="201"/>
        <v>30082.9</v>
      </c>
      <c r="E2020" s="32">
        <f t="shared" si="201"/>
        <v>11872.3</v>
      </c>
      <c r="F2020" s="123">
        <f>E2020/D2020*100</f>
        <v>39.465277616187265</v>
      </c>
      <c r="G2020" s="32">
        <f t="shared" si="201"/>
        <v>11872.3</v>
      </c>
      <c r="H2020" s="483"/>
    </row>
    <row r="2021" spans="1:8" ht="24.75" customHeight="1" x14ac:dyDescent="0.2">
      <c r="A2021" s="794"/>
      <c r="B2021" s="795"/>
      <c r="C2021" s="482" t="s">
        <v>103</v>
      </c>
      <c r="D2021" s="32">
        <f t="shared" si="201"/>
        <v>288417.75</v>
      </c>
      <c r="E2021" s="32">
        <f t="shared" si="201"/>
        <v>0</v>
      </c>
      <c r="F2021" s="123">
        <f>E2021/D2021*100</f>
        <v>0</v>
      </c>
      <c r="G2021" s="32">
        <f t="shared" si="201"/>
        <v>0</v>
      </c>
      <c r="H2021" s="483"/>
    </row>
    <row r="2022" spans="1:8" ht="15" customHeight="1" x14ac:dyDescent="0.2">
      <c r="A2022" s="794" t="s">
        <v>481</v>
      </c>
      <c r="B2022" s="782" t="s">
        <v>482</v>
      </c>
      <c r="C2022" s="482" t="s">
        <v>275</v>
      </c>
      <c r="D2022" s="32">
        <f>D2027</f>
        <v>30082.9</v>
      </c>
      <c r="E2022" s="32">
        <f>E2027</f>
        <v>11872.3</v>
      </c>
      <c r="F2022" s="123">
        <f>E2022/D2022*100</f>
        <v>39.465277616187265</v>
      </c>
      <c r="G2022" s="32">
        <v>11872.3</v>
      </c>
      <c r="H2022" s="483"/>
    </row>
    <row r="2023" spans="1:8" ht="45" x14ac:dyDescent="0.2">
      <c r="A2023" s="794"/>
      <c r="B2023" s="782"/>
      <c r="C2023" s="482" t="s">
        <v>8</v>
      </c>
      <c r="D2023" s="32">
        <f t="shared" ref="D2023:G2026" si="202">D2028</f>
        <v>0</v>
      </c>
      <c r="E2023" s="32">
        <f t="shared" si="202"/>
        <v>0</v>
      </c>
      <c r="F2023" s="123">
        <v>0</v>
      </c>
      <c r="G2023" s="32">
        <f t="shared" si="202"/>
        <v>0</v>
      </c>
      <c r="H2023" s="483"/>
    </row>
    <row r="2024" spans="1:8" ht="60" x14ac:dyDescent="0.2">
      <c r="A2024" s="794"/>
      <c r="B2024" s="782"/>
      <c r="C2024" s="482" t="s">
        <v>2</v>
      </c>
      <c r="D2024" s="32">
        <f t="shared" si="202"/>
        <v>0</v>
      </c>
      <c r="E2024" s="32">
        <f t="shared" si="202"/>
        <v>0</v>
      </c>
      <c r="F2024" s="123">
        <v>0</v>
      </c>
      <c r="G2024" s="32">
        <f t="shared" si="202"/>
        <v>0</v>
      </c>
      <c r="H2024" s="483"/>
    </row>
    <row r="2025" spans="1:8" ht="60" x14ac:dyDescent="0.2">
      <c r="A2025" s="794"/>
      <c r="B2025" s="782"/>
      <c r="C2025" s="482" t="s">
        <v>3</v>
      </c>
      <c r="D2025" s="32">
        <f t="shared" si="202"/>
        <v>30082.9</v>
      </c>
      <c r="E2025" s="32">
        <f t="shared" si="202"/>
        <v>11872.3</v>
      </c>
      <c r="F2025" s="123">
        <f>E2025/D2025*100</f>
        <v>39.465277616187265</v>
      </c>
      <c r="G2025" s="32">
        <v>11872.3</v>
      </c>
      <c r="H2025" s="483"/>
    </row>
    <row r="2026" spans="1:8" x14ac:dyDescent="0.2">
      <c r="A2026" s="794"/>
      <c r="B2026" s="782"/>
      <c r="C2026" s="482" t="s">
        <v>103</v>
      </c>
      <c r="D2026" s="32">
        <f t="shared" si="202"/>
        <v>0</v>
      </c>
      <c r="E2026" s="32">
        <f t="shared" si="202"/>
        <v>0</v>
      </c>
      <c r="F2026" s="123">
        <v>0</v>
      </c>
      <c r="G2026" s="32">
        <f t="shared" si="202"/>
        <v>0</v>
      </c>
      <c r="H2026" s="483"/>
    </row>
    <row r="2027" spans="1:8" ht="15" customHeight="1" x14ac:dyDescent="0.2">
      <c r="A2027" s="781" t="s">
        <v>483</v>
      </c>
      <c r="B2027" s="782" t="s">
        <v>484</v>
      </c>
      <c r="C2027" s="482" t="s">
        <v>275</v>
      </c>
      <c r="D2027" s="32">
        <f>D2028+D2029+D2030+D2031</f>
        <v>30082.9</v>
      </c>
      <c r="E2027" s="32">
        <f>E2028+E2029+E2030+E2031</f>
        <v>11872.3</v>
      </c>
      <c r="F2027" s="123">
        <f>E2027/D2027*100</f>
        <v>39.465277616187265</v>
      </c>
      <c r="G2027" s="32">
        <f>G2028+G2029+G2030+G2031</f>
        <v>11872.3</v>
      </c>
      <c r="H2027" s="783" t="s">
        <v>1334</v>
      </c>
    </row>
    <row r="2028" spans="1:8" ht="45" x14ac:dyDescent="0.2">
      <c r="A2028" s="781"/>
      <c r="B2028" s="782"/>
      <c r="C2028" s="482" t="s">
        <v>8</v>
      </c>
      <c r="D2028" s="32">
        <v>0</v>
      </c>
      <c r="E2028" s="484">
        <v>0</v>
      </c>
      <c r="F2028" s="123">
        <v>0</v>
      </c>
      <c r="G2028" s="484">
        <v>0</v>
      </c>
      <c r="H2028" s="784"/>
    </row>
    <row r="2029" spans="1:8" ht="60" x14ac:dyDescent="0.2">
      <c r="A2029" s="781"/>
      <c r="B2029" s="782"/>
      <c r="C2029" s="482" t="s">
        <v>2</v>
      </c>
      <c r="D2029" s="32">
        <v>0</v>
      </c>
      <c r="E2029" s="484">
        <v>0</v>
      </c>
      <c r="F2029" s="123">
        <v>0</v>
      </c>
      <c r="G2029" s="484">
        <v>0</v>
      </c>
      <c r="H2029" s="784"/>
    </row>
    <row r="2030" spans="1:8" ht="60" x14ac:dyDescent="0.2">
      <c r="A2030" s="781"/>
      <c r="B2030" s="782"/>
      <c r="C2030" s="482" t="s">
        <v>3</v>
      </c>
      <c r="D2030" s="19">
        <v>30082.9</v>
      </c>
      <c r="E2030" s="484">
        <v>11872.3</v>
      </c>
      <c r="F2030" s="123">
        <f>E2030/D2030*100</f>
        <v>39.465277616187265</v>
      </c>
      <c r="G2030" s="484">
        <v>11872.3</v>
      </c>
      <c r="H2030" s="784"/>
    </row>
    <row r="2031" spans="1:8" ht="23.25" customHeight="1" x14ac:dyDescent="0.2">
      <c r="A2031" s="781"/>
      <c r="B2031" s="782"/>
      <c r="C2031" s="482" t="s">
        <v>103</v>
      </c>
      <c r="D2031" s="32">
        <v>0</v>
      </c>
      <c r="E2031" s="484">
        <v>0</v>
      </c>
      <c r="F2031" s="123">
        <v>0</v>
      </c>
      <c r="G2031" s="484">
        <v>0</v>
      </c>
      <c r="H2031" s="785"/>
    </row>
    <row r="2032" spans="1:8" ht="15" customHeight="1" x14ac:dyDescent="0.2">
      <c r="A2032" s="781" t="s">
        <v>485</v>
      </c>
      <c r="B2032" s="782" t="s">
        <v>486</v>
      </c>
      <c r="C2032" s="482" t="s">
        <v>275</v>
      </c>
      <c r="D2032" s="32">
        <f>D2037</f>
        <v>288417.75</v>
      </c>
      <c r="E2032" s="32">
        <f>E2037</f>
        <v>0</v>
      </c>
      <c r="F2032" s="123">
        <f>E2032/D2032*100</f>
        <v>0</v>
      </c>
      <c r="G2032" s="32">
        <f>G2037</f>
        <v>0</v>
      </c>
      <c r="H2032" s="483"/>
    </row>
    <row r="2033" spans="1:8" ht="45" x14ac:dyDescent="0.2">
      <c r="A2033" s="781"/>
      <c r="B2033" s="782"/>
      <c r="C2033" s="482" t="s">
        <v>8</v>
      </c>
      <c r="D2033" s="32">
        <f t="shared" ref="D2033:G2036" si="203">D2038</f>
        <v>0</v>
      </c>
      <c r="E2033" s="32">
        <f t="shared" si="203"/>
        <v>0</v>
      </c>
      <c r="F2033" s="123">
        <v>0</v>
      </c>
      <c r="G2033" s="32">
        <f t="shared" si="203"/>
        <v>0</v>
      </c>
      <c r="H2033" s="483"/>
    </row>
    <row r="2034" spans="1:8" ht="60" x14ac:dyDescent="0.2">
      <c r="A2034" s="781"/>
      <c r="B2034" s="782"/>
      <c r="C2034" s="482" t="s">
        <v>2</v>
      </c>
      <c r="D2034" s="32">
        <f t="shared" si="203"/>
        <v>0</v>
      </c>
      <c r="E2034" s="32">
        <f t="shared" si="203"/>
        <v>0</v>
      </c>
      <c r="F2034" s="123">
        <v>0</v>
      </c>
      <c r="G2034" s="32">
        <f t="shared" si="203"/>
        <v>0</v>
      </c>
      <c r="H2034" s="483"/>
    </row>
    <row r="2035" spans="1:8" ht="60" x14ac:dyDescent="0.2">
      <c r="A2035" s="781"/>
      <c r="B2035" s="782"/>
      <c r="C2035" s="482" t="s">
        <v>3</v>
      </c>
      <c r="D2035" s="32">
        <f t="shared" si="203"/>
        <v>0</v>
      </c>
      <c r="E2035" s="32">
        <f t="shared" si="203"/>
        <v>0</v>
      </c>
      <c r="F2035" s="123">
        <v>0</v>
      </c>
      <c r="G2035" s="32">
        <f t="shared" si="203"/>
        <v>0</v>
      </c>
      <c r="H2035" s="483"/>
    </row>
    <row r="2036" spans="1:8" ht="22.5" customHeight="1" x14ac:dyDescent="0.2">
      <c r="A2036" s="781"/>
      <c r="B2036" s="782"/>
      <c r="C2036" s="482" t="s">
        <v>103</v>
      </c>
      <c r="D2036" s="32">
        <f t="shared" si="203"/>
        <v>288417.75</v>
      </c>
      <c r="E2036" s="32">
        <f t="shared" si="203"/>
        <v>0</v>
      </c>
      <c r="F2036" s="123">
        <f>E2036/D2036*100</f>
        <v>0</v>
      </c>
      <c r="G2036" s="32">
        <f t="shared" si="203"/>
        <v>0</v>
      </c>
      <c r="H2036" s="483"/>
    </row>
    <row r="2037" spans="1:8" ht="15" customHeight="1" x14ac:dyDescent="0.2">
      <c r="A2037" s="781" t="s">
        <v>487</v>
      </c>
      <c r="B2037" s="782" t="s">
        <v>488</v>
      </c>
      <c r="C2037" s="482" t="s">
        <v>275</v>
      </c>
      <c r="D2037" s="32">
        <f>D2038+D2039+D2040+D2041</f>
        <v>288417.75</v>
      </c>
      <c r="E2037" s="32">
        <f>E2038+E2039+E2040+E2041</f>
        <v>0</v>
      </c>
      <c r="F2037" s="123">
        <f>E2037/D2037*100</f>
        <v>0</v>
      </c>
      <c r="G2037" s="32">
        <f>G2038+G2039+G2040+G2041</f>
        <v>0</v>
      </c>
      <c r="H2037" s="783" t="s">
        <v>1098</v>
      </c>
    </row>
    <row r="2038" spans="1:8" ht="45" x14ac:dyDescent="0.2">
      <c r="A2038" s="781"/>
      <c r="B2038" s="782"/>
      <c r="C2038" s="482" t="s">
        <v>8</v>
      </c>
      <c r="D2038" s="32">
        <v>0</v>
      </c>
      <c r="E2038" s="484">
        <v>0</v>
      </c>
      <c r="F2038" s="123">
        <v>0</v>
      </c>
      <c r="G2038" s="484">
        <v>0</v>
      </c>
      <c r="H2038" s="784"/>
    </row>
    <row r="2039" spans="1:8" ht="60" x14ac:dyDescent="0.2">
      <c r="A2039" s="781"/>
      <c r="B2039" s="782"/>
      <c r="C2039" s="482" t="s">
        <v>2</v>
      </c>
      <c r="D2039" s="32">
        <v>0</v>
      </c>
      <c r="E2039" s="32">
        <v>0</v>
      </c>
      <c r="F2039" s="123">
        <v>0</v>
      </c>
      <c r="G2039" s="32">
        <v>0</v>
      </c>
      <c r="H2039" s="784"/>
    </row>
    <row r="2040" spans="1:8" ht="60" x14ac:dyDescent="0.2">
      <c r="A2040" s="781"/>
      <c r="B2040" s="782"/>
      <c r="C2040" s="482" t="s">
        <v>3</v>
      </c>
      <c r="D2040" s="32">
        <v>0</v>
      </c>
      <c r="E2040" s="32">
        <v>0</v>
      </c>
      <c r="F2040" s="123">
        <v>0</v>
      </c>
      <c r="G2040" s="32">
        <v>0</v>
      </c>
      <c r="H2040" s="784"/>
    </row>
    <row r="2041" spans="1:8" ht="27" customHeight="1" x14ac:dyDescent="0.2">
      <c r="A2041" s="781"/>
      <c r="B2041" s="782"/>
      <c r="C2041" s="482" t="s">
        <v>103</v>
      </c>
      <c r="D2041" s="32">
        <v>288417.75</v>
      </c>
      <c r="E2041" s="485">
        <v>0</v>
      </c>
      <c r="F2041" s="126">
        <f>E2041/D2041*100</f>
        <v>0</v>
      </c>
      <c r="G2041" s="485">
        <v>0</v>
      </c>
      <c r="H2041" s="785"/>
    </row>
    <row r="2042" spans="1:8" ht="25.5" customHeight="1" x14ac:dyDescent="0.2">
      <c r="A2042" s="790" t="s">
        <v>489</v>
      </c>
      <c r="B2042" s="791"/>
      <c r="C2042" s="791"/>
      <c r="D2042" s="791"/>
      <c r="E2042" s="791"/>
      <c r="F2042" s="791"/>
      <c r="G2042" s="791"/>
      <c r="H2042" s="792"/>
    </row>
    <row r="2043" spans="1:8" ht="30" customHeight="1" x14ac:dyDescent="0.2">
      <c r="A2043" s="748"/>
      <c r="B2043" s="786" t="s">
        <v>299</v>
      </c>
      <c r="C2043" s="290" t="s">
        <v>275</v>
      </c>
      <c r="D2043" s="76">
        <f>D2044+D2045+D2046+D2047+D2048</f>
        <v>197354.12</v>
      </c>
      <c r="E2043" s="76">
        <f>E2044+E2045+E2046+E2047+E2048</f>
        <v>12766.91</v>
      </c>
      <c r="F2043" s="141">
        <f>E2043/D2043*100</f>
        <v>6.4690364710906474</v>
      </c>
      <c r="G2043" s="94">
        <f>G2044+G2045+G2046+G2047+G2048</f>
        <v>12766.91</v>
      </c>
      <c r="H2043" s="359" t="s">
        <v>490</v>
      </c>
    </row>
    <row r="2044" spans="1:8" ht="42.75" x14ac:dyDescent="0.2">
      <c r="A2044" s="749"/>
      <c r="B2044" s="768"/>
      <c r="C2044" s="291" t="s">
        <v>220</v>
      </c>
      <c r="D2044" s="75">
        <f t="shared" ref="D2044:E2047" si="204">D2051+D2130+D2231+D2302+D2353</f>
        <v>0</v>
      </c>
      <c r="E2044" s="75">
        <f t="shared" si="204"/>
        <v>0</v>
      </c>
      <c r="F2044" s="141">
        <v>0</v>
      </c>
      <c r="G2044" s="94">
        <f>G2051+G2130+G2231+G2302+G2353</f>
        <v>0</v>
      </c>
      <c r="H2044" s="229"/>
    </row>
    <row r="2045" spans="1:8" ht="45.75" customHeight="1" x14ac:dyDescent="0.2">
      <c r="A2045" s="749"/>
      <c r="B2045" s="768"/>
      <c r="C2045" s="292" t="s">
        <v>2</v>
      </c>
      <c r="D2045" s="75">
        <f t="shared" si="204"/>
        <v>2983.82</v>
      </c>
      <c r="E2045" s="75">
        <f t="shared" si="204"/>
        <v>982.13000000000011</v>
      </c>
      <c r="F2045" s="141">
        <f>E2045/D2045*100</f>
        <v>32.915189254043476</v>
      </c>
      <c r="G2045" s="94">
        <f>G2052+G2131+G2232+G2303+G2354</f>
        <v>982.13000000000011</v>
      </c>
      <c r="H2045" s="229"/>
    </row>
    <row r="2046" spans="1:8" ht="50.25" customHeight="1" x14ac:dyDescent="0.2">
      <c r="A2046" s="749"/>
      <c r="B2046" s="768"/>
      <c r="C2046" s="292" t="s">
        <v>3</v>
      </c>
      <c r="D2046" s="75">
        <f t="shared" si="204"/>
        <v>21248.3</v>
      </c>
      <c r="E2046" s="75">
        <f>E2053+E2132+E2233+E2304+E2355</f>
        <v>7044.26</v>
      </c>
      <c r="F2046" s="141">
        <f>E2046/D2046*100</f>
        <v>33.152110992408808</v>
      </c>
      <c r="G2046" s="94">
        <f>G2053+G2132+G2233+G2304+G2355</f>
        <v>7044.26</v>
      </c>
      <c r="H2046" s="229"/>
    </row>
    <row r="2047" spans="1:8" ht="28.5" x14ac:dyDescent="0.2">
      <c r="A2047" s="749"/>
      <c r="B2047" s="768"/>
      <c r="C2047" s="292" t="s">
        <v>276</v>
      </c>
      <c r="D2047" s="75">
        <f t="shared" si="204"/>
        <v>161000</v>
      </c>
      <c r="E2047" s="75">
        <f t="shared" si="204"/>
        <v>0</v>
      </c>
      <c r="F2047" s="141">
        <f>E2047/D2047*100</f>
        <v>0</v>
      </c>
      <c r="G2047" s="94">
        <f>G2054+G2133+G2234+G2305+G2356</f>
        <v>0</v>
      </c>
      <c r="H2047" s="229"/>
    </row>
    <row r="2048" spans="1:8" ht="42.75" x14ac:dyDescent="0.2">
      <c r="A2048" s="750"/>
      <c r="B2048" s="751"/>
      <c r="C2048" s="292" t="s">
        <v>491</v>
      </c>
      <c r="D2048" s="75">
        <f>D2055</f>
        <v>12122</v>
      </c>
      <c r="E2048" s="75">
        <f>E2055</f>
        <v>4740.5199999999995</v>
      </c>
      <c r="F2048" s="141">
        <f>E2048/D2048*100</f>
        <v>39.10674806137601</v>
      </c>
      <c r="G2048" s="94">
        <f>G2055</f>
        <v>4740.5199999999995</v>
      </c>
      <c r="H2048" s="229"/>
    </row>
    <row r="2049" spans="1:8" ht="18" customHeight="1" x14ac:dyDescent="0.2">
      <c r="A2049" s="787" t="s">
        <v>492</v>
      </c>
      <c r="B2049" s="788"/>
      <c r="C2049" s="788"/>
      <c r="D2049" s="788"/>
      <c r="E2049" s="788"/>
      <c r="F2049" s="788"/>
      <c r="G2049" s="788"/>
      <c r="H2049" s="789"/>
    </row>
    <row r="2050" spans="1:8" ht="30" x14ac:dyDescent="0.2">
      <c r="A2050" s="748"/>
      <c r="B2050" s="767" t="s">
        <v>222</v>
      </c>
      <c r="C2050" s="290" t="s">
        <v>275</v>
      </c>
      <c r="D2050" s="76">
        <f>D2051+D2052+D2053+D2054+D2055</f>
        <v>14622</v>
      </c>
      <c r="E2050" s="76">
        <f>E2051+E2052+E2053+E2054+E2055</f>
        <v>4801.62</v>
      </c>
      <c r="F2050" s="141">
        <f>E2050/D2050*100</f>
        <v>32.838325810422653</v>
      </c>
      <c r="G2050" s="94">
        <f>G2051+G2052+G2053+G2054+G2055</f>
        <v>4801.62</v>
      </c>
      <c r="H2050" s="359" t="s">
        <v>1039</v>
      </c>
    </row>
    <row r="2051" spans="1:8" ht="42.75" x14ac:dyDescent="0.2">
      <c r="A2051" s="749"/>
      <c r="B2051" s="768"/>
      <c r="C2051" s="291" t="s">
        <v>220</v>
      </c>
      <c r="D2051" s="76">
        <f>D2057</f>
        <v>0</v>
      </c>
      <c r="E2051" s="76">
        <f>E2057</f>
        <v>0</v>
      </c>
      <c r="F2051" s="141">
        <v>0</v>
      </c>
      <c r="G2051" s="94">
        <f>G2057</f>
        <v>0</v>
      </c>
      <c r="H2051" s="328"/>
    </row>
    <row r="2052" spans="1:8" ht="57" x14ac:dyDescent="0.2">
      <c r="A2052" s="749"/>
      <c r="B2052" s="768"/>
      <c r="C2052" s="292" t="s">
        <v>2</v>
      </c>
      <c r="D2052" s="76">
        <f t="shared" ref="D2052:E2055" si="205">D2058</f>
        <v>0</v>
      </c>
      <c r="E2052" s="76">
        <f t="shared" si="205"/>
        <v>0</v>
      </c>
      <c r="F2052" s="141">
        <v>0</v>
      </c>
      <c r="G2052" s="94">
        <f>G2058</f>
        <v>0</v>
      </c>
      <c r="H2052" s="328"/>
    </row>
    <row r="2053" spans="1:8" ht="54" customHeight="1" x14ac:dyDescent="0.2">
      <c r="A2053" s="749"/>
      <c r="B2053" s="768"/>
      <c r="C2053" s="292" t="s">
        <v>3</v>
      </c>
      <c r="D2053" s="76">
        <f>D2059</f>
        <v>2500</v>
      </c>
      <c r="E2053" s="76">
        <f t="shared" si="205"/>
        <v>61.1</v>
      </c>
      <c r="F2053" s="141">
        <f>E2053/D2053*100</f>
        <v>2.444</v>
      </c>
      <c r="G2053" s="94">
        <f>E2053</f>
        <v>61.1</v>
      </c>
      <c r="H2053" s="328"/>
    </row>
    <row r="2054" spans="1:8" ht="28.5" x14ac:dyDescent="0.2">
      <c r="A2054" s="749"/>
      <c r="B2054" s="768"/>
      <c r="C2054" s="292" t="s">
        <v>276</v>
      </c>
      <c r="D2054" s="76">
        <f t="shared" si="205"/>
        <v>0</v>
      </c>
      <c r="E2054" s="76">
        <f>E2060</f>
        <v>0</v>
      </c>
      <c r="F2054" s="141">
        <v>0</v>
      </c>
      <c r="G2054" s="94">
        <f>G2060</f>
        <v>0</v>
      </c>
      <c r="H2054" s="328"/>
    </row>
    <row r="2055" spans="1:8" ht="50.25" customHeight="1" x14ac:dyDescent="0.2">
      <c r="A2055" s="750"/>
      <c r="B2055" s="751"/>
      <c r="C2055" s="292" t="s">
        <v>491</v>
      </c>
      <c r="D2055" s="76">
        <f t="shared" si="205"/>
        <v>12122</v>
      </c>
      <c r="E2055" s="76">
        <f t="shared" si="205"/>
        <v>4740.5199999999995</v>
      </c>
      <c r="F2055" s="141">
        <f>E2055/D2055*100</f>
        <v>39.10674806137601</v>
      </c>
      <c r="G2055" s="94">
        <f>G2061</f>
        <v>4740.5199999999995</v>
      </c>
      <c r="H2055" s="328"/>
    </row>
    <row r="2056" spans="1:8" ht="15" customHeight="1" x14ac:dyDescent="0.2">
      <c r="A2056" s="748">
        <v>1</v>
      </c>
      <c r="B2056" s="767" t="s">
        <v>493</v>
      </c>
      <c r="C2056" s="293" t="s">
        <v>275</v>
      </c>
      <c r="D2056" s="77">
        <f>SUM(D2057:D2061)</f>
        <v>14622</v>
      </c>
      <c r="E2056" s="77">
        <f>SUM(E2057:E2061)</f>
        <v>4801.62</v>
      </c>
      <c r="F2056" s="142">
        <f>E2056/D2056*100</f>
        <v>32.838325810422653</v>
      </c>
      <c r="G2056" s="77">
        <f>G2057+G2058+G2059+G2060+G2061</f>
        <v>4801.62</v>
      </c>
      <c r="H2056" s="328"/>
    </row>
    <row r="2057" spans="1:8" ht="45" x14ac:dyDescent="0.2">
      <c r="A2057" s="749"/>
      <c r="B2057" s="768"/>
      <c r="C2057" s="294" t="s">
        <v>220</v>
      </c>
      <c r="D2057" s="77">
        <f t="shared" ref="D2057:E2061" si="206">D2063+D2087+D2105</f>
        <v>0</v>
      </c>
      <c r="E2057" s="77">
        <f t="shared" si="206"/>
        <v>0</v>
      </c>
      <c r="F2057" s="143">
        <v>0</v>
      </c>
      <c r="G2057" s="95">
        <f>G2063+G2087</f>
        <v>0</v>
      </c>
      <c r="H2057" s="328"/>
    </row>
    <row r="2058" spans="1:8" ht="45" customHeight="1" x14ac:dyDescent="0.2">
      <c r="A2058" s="749"/>
      <c r="B2058" s="768"/>
      <c r="C2058" s="295" t="s">
        <v>2</v>
      </c>
      <c r="D2058" s="77">
        <f t="shared" si="206"/>
        <v>0</v>
      </c>
      <c r="E2058" s="77">
        <f t="shared" si="206"/>
        <v>0</v>
      </c>
      <c r="F2058" s="143">
        <v>0</v>
      </c>
      <c r="G2058" s="95">
        <f>G2064+G2088</f>
        <v>0</v>
      </c>
      <c r="H2058" s="328"/>
    </row>
    <row r="2059" spans="1:8" ht="51" customHeight="1" x14ac:dyDescent="0.2">
      <c r="A2059" s="749"/>
      <c r="B2059" s="768"/>
      <c r="C2059" s="295" t="s">
        <v>3</v>
      </c>
      <c r="D2059" s="77">
        <f>D2065+D2089+D2107</f>
        <v>2500</v>
      </c>
      <c r="E2059" s="77">
        <f t="shared" si="206"/>
        <v>61.1</v>
      </c>
      <c r="F2059" s="143">
        <f>E2059/D2059*100</f>
        <v>2.444</v>
      </c>
      <c r="G2059" s="95">
        <f>G2065+G2089</f>
        <v>61.1</v>
      </c>
      <c r="H2059" s="328"/>
    </row>
    <row r="2060" spans="1:8" ht="30" x14ac:dyDescent="0.2">
      <c r="A2060" s="749"/>
      <c r="B2060" s="768"/>
      <c r="C2060" s="295" t="s">
        <v>276</v>
      </c>
      <c r="D2060" s="77">
        <f t="shared" si="206"/>
        <v>0</v>
      </c>
      <c r="E2060" s="77">
        <f t="shared" si="206"/>
        <v>0</v>
      </c>
      <c r="F2060" s="143">
        <v>0</v>
      </c>
      <c r="G2060" s="95">
        <f>G2066+G2090+G2108</f>
        <v>0</v>
      </c>
      <c r="H2060" s="328"/>
    </row>
    <row r="2061" spans="1:8" ht="45" x14ac:dyDescent="0.2">
      <c r="A2061" s="779"/>
      <c r="B2061" s="768"/>
      <c r="C2061" s="296" t="s">
        <v>491</v>
      </c>
      <c r="D2061" s="77">
        <f t="shared" si="206"/>
        <v>12122</v>
      </c>
      <c r="E2061" s="77">
        <f t="shared" si="206"/>
        <v>4740.5199999999995</v>
      </c>
      <c r="F2061" s="143">
        <f>E2061/D2061*100</f>
        <v>39.10674806137601</v>
      </c>
      <c r="G2061" s="77">
        <f>G2067+G2091</f>
        <v>4740.5199999999995</v>
      </c>
      <c r="H2061" s="328"/>
    </row>
    <row r="2062" spans="1:8" ht="15" customHeight="1" x14ac:dyDescent="0.2">
      <c r="A2062" s="748" t="s">
        <v>11</v>
      </c>
      <c r="B2062" s="753" t="s">
        <v>494</v>
      </c>
      <c r="C2062" s="293" t="s">
        <v>275</v>
      </c>
      <c r="D2062" s="78">
        <f>SUM(D2063:D2067)</f>
        <v>2350</v>
      </c>
      <c r="E2062" s="78">
        <f>SUM(E2063:E2067)</f>
        <v>61.1</v>
      </c>
      <c r="F2062" s="143">
        <f>E2062/D2062*100</f>
        <v>2.6</v>
      </c>
      <c r="G2062" s="95">
        <f>E2062</f>
        <v>61.1</v>
      </c>
      <c r="H2062" s="328"/>
    </row>
    <row r="2063" spans="1:8" ht="45" x14ac:dyDescent="0.2">
      <c r="A2063" s="749"/>
      <c r="B2063" s="754"/>
      <c r="C2063" s="293" t="s">
        <v>220</v>
      </c>
      <c r="D2063" s="78">
        <f>D2069+D2075+D2081</f>
        <v>0</v>
      </c>
      <c r="E2063" s="79">
        <f>E2069+E2075</f>
        <v>0</v>
      </c>
      <c r="F2063" s="143">
        <v>0</v>
      </c>
      <c r="G2063" s="95">
        <f>G2069+G2075+G2081</f>
        <v>0</v>
      </c>
      <c r="H2063" s="359"/>
    </row>
    <row r="2064" spans="1:8" ht="45" customHeight="1" x14ac:dyDescent="0.2">
      <c r="A2064" s="749"/>
      <c r="B2064" s="754"/>
      <c r="C2064" s="293" t="s">
        <v>2</v>
      </c>
      <c r="D2064" s="78">
        <f>D2070+D2076+D2082</f>
        <v>0</v>
      </c>
      <c r="E2064" s="79">
        <f>E2070+E2076</f>
        <v>0</v>
      </c>
      <c r="F2064" s="143">
        <v>0</v>
      </c>
      <c r="G2064" s="95">
        <f>G2070+G2076+G2082</f>
        <v>0</v>
      </c>
      <c r="H2064" s="359"/>
    </row>
    <row r="2065" spans="1:8" ht="52.5" customHeight="1" x14ac:dyDescent="0.2">
      <c r="A2065" s="749"/>
      <c r="B2065" s="754"/>
      <c r="C2065" s="293" t="s">
        <v>3</v>
      </c>
      <c r="D2065" s="78">
        <f>D2071+D2077+D2083</f>
        <v>2350</v>
      </c>
      <c r="E2065" s="78">
        <f>E2071+E2077+E2083</f>
        <v>61.1</v>
      </c>
      <c r="F2065" s="143">
        <f>E2065/D2065*100</f>
        <v>2.6</v>
      </c>
      <c r="G2065" s="95">
        <f>G2071+G2077+G2083</f>
        <v>61.1</v>
      </c>
      <c r="H2065" s="359"/>
    </row>
    <row r="2066" spans="1:8" ht="30" x14ac:dyDescent="0.2">
      <c r="A2066" s="749"/>
      <c r="B2066" s="754"/>
      <c r="C2066" s="293" t="s">
        <v>276</v>
      </c>
      <c r="D2066" s="78">
        <f>D2072+D2078+D2084</f>
        <v>0</v>
      </c>
      <c r="E2066" s="79">
        <f>E2072+E2078</f>
        <v>0</v>
      </c>
      <c r="F2066" s="144">
        <v>0</v>
      </c>
      <c r="G2066" s="95">
        <f>G2072+G2078+G2084</f>
        <v>0</v>
      </c>
      <c r="H2066" s="359"/>
    </row>
    <row r="2067" spans="1:8" ht="45" x14ac:dyDescent="0.2">
      <c r="A2067" s="750"/>
      <c r="B2067" s="754"/>
      <c r="C2067" s="293" t="s">
        <v>491</v>
      </c>
      <c r="D2067" s="78">
        <f>D2073+D2079+D2085</f>
        <v>0</v>
      </c>
      <c r="E2067" s="79">
        <f>E2073+E2079</f>
        <v>0</v>
      </c>
      <c r="F2067" s="144">
        <v>0</v>
      </c>
      <c r="G2067" s="95">
        <f>G2073+G2079+G2085</f>
        <v>0</v>
      </c>
      <c r="H2067" s="359"/>
    </row>
    <row r="2068" spans="1:8" ht="46.5" customHeight="1" x14ac:dyDescent="0.2">
      <c r="A2068" s="749" t="s">
        <v>12</v>
      </c>
      <c r="B2068" s="780" t="s">
        <v>495</v>
      </c>
      <c r="C2068" s="293" t="s">
        <v>275</v>
      </c>
      <c r="D2068" s="78">
        <f>SUM(D2069:D2073)</f>
        <v>1550</v>
      </c>
      <c r="E2068" s="79">
        <f>SUM(E2069:E2073)</f>
        <v>0</v>
      </c>
      <c r="F2068" s="143">
        <f>E2068/D2068*100</f>
        <v>0</v>
      </c>
      <c r="G2068" s="95">
        <f>E2068</f>
        <v>0</v>
      </c>
      <c r="H2068" s="359" t="s">
        <v>1039</v>
      </c>
    </row>
    <row r="2069" spans="1:8" ht="45" x14ac:dyDescent="0.2">
      <c r="A2069" s="749"/>
      <c r="B2069" s="777"/>
      <c r="C2069" s="294" t="s">
        <v>220</v>
      </c>
      <c r="D2069" s="80">
        <v>0</v>
      </c>
      <c r="E2069" s="77">
        <v>0</v>
      </c>
      <c r="F2069" s="143">
        <v>0</v>
      </c>
      <c r="G2069" s="95">
        <f>E2069</f>
        <v>0</v>
      </c>
      <c r="H2069" s="359"/>
    </row>
    <row r="2070" spans="1:8" ht="45" customHeight="1" x14ac:dyDescent="0.2">
      <c r="A2070" s="749"/>
      <c r="B2070" s="777"/>
      <c r="C2070" s="295" t="s">
        <v>2</v>
      </c>
      <c r="D2070" s="77">
        <v>0</v>
      </c>
      <c r="E2070" s="77">
        <v>0</v>
      </c>
      <c r="F2070" s="143">
        <v>0</v>
      </c>
      <c r="G2070" s="95">
        <f>E2070</f>
        <v>0</v>
      </c>
      <c r="H2070" s="359"/>
    </row>
    <row r="2071" spans="1:8" ht="52.5" customHeight="1" x14ac:dyDescent="0.2">
      <c r="A2071" s="749"/>
      <c r="B2071" s="777"/>
      <c r="C2071" s="295" t="s">
        <v>3</v>
      </c>
      <c r="D2071" s="77">
        <v>1550</v>
      </c>
      <c r="E2071" s="77">
        <v>0</v>
      </c>
      <c r="F2071" s="143">
        <f>E2071/D2071*100</f>
        <v>0</v>
      </c>
      <c r="G2071" s="95">
        <v>0</v>
      </c>
      <c r="H2071" s="359"/>
    </row>
    <row r="2072" spans="1:8" ht="30" x14ac:dyDescent="0.2">
      <c r="A2072" s="749"/>
      <c r="B2072" s="777"/>
      <c r="C2072" s="295" t="s">
        <v>276</v>
      </c>
      <c r="D2072" s="77">
        <v>0</v>
      </c>
      <c r="E2072" s="77">
        <v>0</v>
      </c>
      <c r="F2072" s="143">
        <v>0</v>
      </c>
      <c r="G2072" s="95">
        <f>E2072</f>
        <v>0</v>
      </c>
      <c r="H2072" s="359"/>
    </row>
    <row r="2073" spans="1:8" ht="45" x14ac:dyDescent="0.2">
      <c r="A2073" s="750"/>
      <c r="B2073" s="778"/>
      <c r="C2073" s="295" t="s">
        <v>491</v>
      </c>
      <c r="D2073" s="77">
        <v>0</v>
      </c>
      <c r="E2073" s="77">
        <v>0</v>
      </c>
      <c r="F2073" s="143">
        <v>0</v>
      </c>
      <c r="G2073" s="95">
        <f>E2073</f>
        <v>0</v>
      </c>
      <c r="H2073" s="359"/>
    </row>
    <row r="2074" spans="1:8" ht="15" customHeight="1" x14ac:dyDescent="0.2">
      <c r="A2074" s="748" t="s">
        <v>107</v>
      </c>
      <c r="B2074" s="776" t="s">
        <v>496</v>
      </c>
      <c r="C2074" s="293" t="s">
        <v>275</v>
      </c>
      <c r="D2074" s="77">
        <f>D2075+D2076+D2077+D2078</f>
        <v>300</v>
      </c>
      <c r="E2074" s="77">
        <f>E2075+E2076+E2077+E2078</f>
        <v>0</v>
      </c>
      <c r="F2074" s="143">
        <v>0</v>
      </c>
      <c r="G2074" s="95">
        <f>G2075+G2076+G2077+G2078</f>
        <v>0</v>
      </c>
      <c r="H2074" s="359" t="s">
        <v>1039</v>
      </c>
    </row>
    <row r="2075" spans="1:8" ht="45" x14ac:dyDescent="0.2">
      <c r="A2075" s="749"/>
      <c r="B2075" s="777"/>
      <c r="C2075" s="294" t="s">
        <v>220</v>
      </c>
      <c r="D2075" s="77">
        <v>0</v>
      </c>
      <c r="E2075" s="77">
        <v>0</v>
      </c>
      <c r="F2075" s="143">
        <v>0</v>
      </c>
      <c r="G2075" s="95">
        <v>0</v>
      </c>
      <c r="H2075" s="359"/>
    </row>
    <row r="2076" spans="1:8" ht="45" customHeight="1" x14ac:dyDescent="0.2">
      <c r="A2076" s="749"/>
      <c r="B2076" s="777"/>
      <c r="C2076" s="295" t="s">
        <v>2</v>
      </c>
      <c r="D2076" s="77">
        <v>0</v>
      </c>
      <c r="E2076" s="77">
        <v>0</v>
      </c>
      <c r="F2076" s="143">
        <v>0</v>
      </c>
      <c r="G2076" s="95">
        <v>0</v>
      </c>
      <c r="H2076" s="359"/>
    </row>
    <row r="2077" spans="1:8" ht="54" customHeight="1" x14ac:dyDescent="0.2">
      <c r="A2077" s="749"/>
      <c r="B2077" s="777"/>
      <c r="C2077" s="295" t="s">
        <v>3</v>
      </c>
      <c r="D2077" s="77">
        <v>300</v>
      </c>
      <c r="E2077" s="77">
        <v>0</v>
      </c>
      <c r="F2077" s="143">
        <v>0</v>
      </c>
      <c r="G2077" s="95">
        <v>0</v>
      </c>
      <c r="H2077" s="359"/>
    </row>
    <row r="2078" spans="1:8" ht="30" x14ac:dyDescent="0.2">
      <c r="A2078" s="749"/>
      <c r="B2078" s="777"/>
      <c r="C2078" s="295" t="s">
        <v>276</v>
      </c>
      <c r="D2078" s="77">
        <v>0</v>
      </c>
      <c r="E2078" s="77">
        <v>0</v>
      </c>
      <c r="F2078" s="143">
        <v>0</v>
      </c>
      <c r="G2078" s="95">
        <v>0</v>
      </c>
      <c r="H2078" s="359"/>
    </row>
    <row r="2079" spans="1:8" ht="45" x14ac:dyDescent="0.2">
      <c r="A2079" s="750"/>
      <c r="B2079" s="778"/>
      <c r="C2079" s="295" t="s">
        <v>491</v>
      </c>
      <c r="D2079" s="77">
        <v>0</v>
      </c>
      <c r="E2079" s="77">
        <v>0</v>
      </c>
      <c r="F2079" s="143">
        <v>0</v>
      </c>
      <c r="G2079" s="95">
        <v>0</v>
      </c>
      <c r="H2079" s="359"/>
    </row>
    <row r="2080" spans="1:8" ht="15" customHeight="1" x14ac:dyDescent="0.2">
      <c r="A2080" s="748" t="s">
        <v>109</v>
      </c>
      <c r="B2080" s="753" t="s">
        <v>497</v>
      </c>
      <c r="C2080" s="293" t="s">
        <v>275</v>
      </c>
      <c r="D2080" s="77">
        <f>D2081+D2082+D2083+D2084</f>
        <v>500</v>
      </c>
      <c r="E2080" s="77">
        <f>E2081+E2082+E2083+E2084</f>
        <v>61.1</v>
      </c>
      <c r="F2080" s="143">
        <f>E2080/D2080*100</f>
        <v>12.22</v>
      </c>
      <c r="G2080" s="95">
        <f>SUM(G2081:G2085)</f>
        <v>61.1</v>
      </c>
      <c r="H2080" s="359" t="s">
        <v>1039</v>
      </c>
    </row>
    <row r="2081" spans="1:8" ht="45" x14ac:dyDescent="0.2">
      <c r="A2081" s="749"/>
      <c r="B2081" s="754"/>
      <c r="C2081" s="294" t="s">
        <v>220</v>
      </c>
      <c r="D2081" s="77">
        <v>0</v>
      </c>
      <c r="E2081" s="77">
        <v>0</v>
      </c>
      <c r="F2081" s="143">
        <v>0</v>
      </c>
      <c r="G2081" s="95">
        <v>0</v>
      </c>
      <c r="H2081" s="359"/>
    </row>
    <row r="2082" spans="1:8" ht="45" customHeight="1" x14ac:dyDescent="0.2">
      <c r="A2082" s="749"/>
      <c r="B2082" s="754"/>
      <c r="C2082" s="295" t="s">
        <v>2</v>
      </c>
      <c r="D2082" s="77">
        <v>0</v>
      </c>
      <c r="E2082" s="77">
        <v>0</v>
      </c>
      <c r="F2082" s="143">
        <v>0</v>
      </c>
      <c r="G2082" s="95">
        <v>0</v>
      </c>
      <c r="H2082" s="359"/>
    </row>
    <row r="2083" spans="1:8" ht="48" customHeight="1" x14ac:dyDescent="0.2">
      <c r="A2083" s="749"/>
      <c r="B2083" s="754"/>
      <c r="C2083" s="295" t="s">
        <v>3</v>
      </c>
      <c r="D2083" s="77">
        <v>500</v>
      </c>
      <c r="E2083" s="77">
        <v>61.1</v>
      </c>
      <c r="F2083" s="143">
        <f>E2083/D2083*100</f>
        <v>12.22</v>
      </c>
      <c r="G2083" s="95">
        <f>E2083</f>
        <v>61.1</v>
      </c>
      <c r="H2083" s="359"/>
    </row>
    <row r="2084" spans="1:8" ht="30" x14ac:dyDescent="0.2">
      <c r="A2084" s="749"/>
      <c r="B2084" s="754"/>
      <c r="C2084" s="295" t="s">
        <v>276</v>
      </c>
      <c r="D2084" s="77">
        <v>0</v>
      </c>
      <c r="E2084" s="77">
        <v>0</v>
      </c>
      <c r="F2084" s="143">
        <v>0</v>
      </c>
      <c r="G2084" s="95">
        <v>0</v>
      </c>
      <c r="H2084" s="359"/>
    </row>
    <row r="2085" spans="1:8" ht="45" x14ac:dyDescent="0.2">
      <c r="A2085" s="750"/>
      <c r="B2085" s="754"/>
      <c r="C2085" s="296" t="s">
        <v>491</v>
      </c>
      <c r="D2085" s="81">
        <v>0</v>
      </c>
      <c r="E2085" s="81">
        <v>0</v>
      </c>
      <c r="F2085" s="145">
        <v>0</v>
      </c>
      <c r="G2085" s="95">
        <v>0</v>
      </c>
      <c r="H2085" s="359"/>
    </row>
    <row r="2086" spans="1:8" ht="15" customHeight="1" x14ac:dyDescent="0.2">
      <c r="A2086" s="757" t="s">
        <v>14</v>
      </c>
      <c r="B2086" s="760" t="s">
        <v>906</v>
      </c>
      <c r="C2086" s="293" t="s">
        <v>275</v>
      </c>
      <c r="D2086" s="78">
        <f>SUM(D2087:D2091)</f>
        <v>12122</v>
      </c>
      <c r="E2086" s="78">
        <f>SUM(E2087:E2091)</f>
        <v>4740.5199999999995</v>
      </c>
      <c r="F2086" s="146">
        <f>E2086/D2086*100</f>
        <v>39.10674806137601</v>
      </c>
      <c r="G2086" s="95">
        <f>E2086</f>
        <v>4740.5199999999995</v>
      </c>
      <c r="H2086" s="359"/>
    </row>
    <row r="2087" spans="1:8" ht="45" x14ac:dyDescent="0.2">
      <c r="A2087" s="758"/>
      <c r="B2087" s="761"/>
      <c r="C2087" s="293" t="s">
        <v>220</v>
      </c>
      <c r="D2087" s="78">
        <f>D2093+D2099</f>
        <v>0</v>
      </c>
      <c r="E2087" s="78">
        <f>E2093+E2099</f>
        <v>0</v>
      </c>
      <c r="F2087" s="146">
        <v>0</v>
      </c>
      <c r="G2087" s="95">
        <v>0</v>
      </c>
      <c r="H2087" s="359"/>
    </row>
    <row r="2088" spans="1:8" ht="45" customHeight="1" x14ac:dyDescent="0.2">
      <c r="A2088" s="758"/>
      <c r="B2088" s="761"/>
      <c r="C2088" s="293" t="s">
        <v>2</v>
      </c>
      <c r="D2088" s="78">
        <f t="shared" ref="D2088:E2091" si="207">D2094+D2100</f>
        <v>0</v>
      </c>
      <c r="E2088" s="78">
        <f t="shared" si="207"/>
        <v>0</v>
      </c>
      <c r="F2088" s="146">
        <v>0</v>
      </c>
      <c r="G2088" s="95">
        <v>0</v>
      </c>
      <c r="H2088" s="359"/>
    </row>
    <row r="2089" spans="1:8" ht="49.5" customHeight="1" x14ac:dyDescent="0.2">
      <c r="A2089" s="758"/>
      <c r="B2089" s="761"/>
      <c r="C2089" s="293" t="s">
        <v>3</v>
      </c>
      <c r="D2089" s="78">
        <f t="shared" si="207"/>
        <v>0</v>
      </c>
      <c r="E2089" s="78">
        <f t="shared" si="207"/>
        <v>0</v>
      </c>
      <c r="F2089" s="146">
        <v>0</v>
      </c>
      <c r="G2089" s="95">
        <v>0</v>
      </c>
      <c r="H2089" s="359"/>
    </row>
    <row r="2090" spans="1:8" ht="30" x14ac:dyDescent="0.2">
      <c r="A2090" s="758"/>
      <c r="B2090" s="761"/>
      <c r="C2090" s="293" t="s">
        <v>276</v>
      </c>
      <c r="D2090" s="78">
        <f t="shared" si="207"/>
        <v>0</v>
      </c>
      <c r="E2090" s="78">
        <f t="shared" si="207"/>
        <v>0</v>
      </c>
      <c r="F2090" s="146">
        <v>0</v>
      </c>
      <c r="G2090" s="95">
        <v>0</v>
      </c>
      <c r="H2090" s="359"/>
    </row>
    <row r="2091" spans="1:8" ht="45" x14ac:dyDescent="0.2">
      <c r="A2091" s="759"/>
      <c r="B2091" s="762"/>
      <c r="C2091" s="293" t="s">
        <v>491</v>
      </c>
      <c r="D2091" s="78">
        <f t="shared" si="207"/>
        <v>12122</v>
      </c>
      <c r="E2091" s="78">
        <f t="shared" si="207"/>
        <v>4740.5199999999995</v>
      </c>
      <c r="F2091" s="146">
        <f>E2091/D2091*100</f>
        <v>39.10674806137601</v>
      </c>
      <c r="G2091" s="95">
        <f>E2091</f>
        <v>4740.5199999999995</v>
      </c>
      <c r="H2091" s="359"/>
    </row>
    <row r="2092" spans="1:8" ht="15" customHeight="1" x14ac:dyDescent="0.2">
      <c r="A2092" s="757" t="s">
        <v>149</v>
      </c>
      <c r="B2092" s="765" t="s">
        <v>498</v>
      </c>
      <c r="C2092" s="293" t="s">
        <v>275</v>
      </c>
      <c r="D2092" s="78">
        <f>D2093+D2094+D2095+D2097</f>
        <v>3000</v>
      </c>
      <c r="E2092" s="78">
        <f>E2093+E2094+E2095+E2097</f>
        <v>838.13</v>
      </c>
      <c r="F2092" s="146">
        <f>E2092/D2092*100</f>
        <v>27.937666666666665</v>
      </c>
      <c r="G2092" s="95">
        <f>SUM(G2093:G2097)</f>
        <v>838.13</v>
      </c>
      <c r="H2092" s="359" t="s">
        <v>1039</v>
      </c>
    </row>
    <row r="2093" spans="1:8" ht="45" x14ac:dyDescent="0.2">
      <c r="A2093" s="758"/>
      <c r="B2093" s="765"/>
      <c r="C2093" s="293" t="s">
        <v>220</v>
      </c>
      <c r="D2093" s="78">
        <v>0</v>
      </c>
      <c r="E2093" s="78">
        <v>0</v>
      </c>
      <c r="F2093" s="146">
        <v>0</v>
      </c>
      <c r="G2093" s="95">
        <v>0</v>
      </c>
      <c r="H2093" s="359"/>
    </row>
    <row r="2094" spans="1:8" ht="45" customHeight="1" x14ac:dyDescent="0.2">
      <c r="A2094" s="758"/>
      <c r="B2094" s="765"/>
      <c r="C2094" s="293" t="s">
        <v>2</v>
      </c>
      <c r="D2094" s="78">
        <v>0</v>
      </c>
      <c r="E2094" s="78">
        <v>0</v>
      </c>
      <c r="F2094" s="146">
        <v>0</v>
      </c>
      <c r="G2094" s="95">
        <v>0</v>
      </c>
      <c r="H2094" s="359"/>
    </row>
    <row r="2095" spans="1:8" ht="48" customHeight="1" x14ac:dyDescent="0.2">
      <c r="A2095" s="758"/>
      <c r="B2095" s="765"/>
      <c r="C2095" s="293" t="s">
        <v>3</v>
      </c>
      <c r="D2095" s="78">
        <v>0</v>
      </c>
      <c r="E2095" s="78">
        <v>0</v>
      </c>
      <c r="F2095" s="146">
        <v>0</v>
      </c>
      <c r="G2095" s="95">
        <v>0</v>
      </c>
      <c r="H2095" s="359"/>
    </row>
    <row r="2096" spans="1:8" ht="30" x14ac:dyDescent="0.2">
      <c r="A2096" s="758"/>
      <c r="B2096" s="765"/>
      <c r="C2096" s="293" t="s">
        <v>276</v>
      </c>
      <c r="D2096" s="78">
        <v>0</v>
      </c>
      <c r="E2096" s="78">
        <v>0</v>
      </c>
      <c r="F2096" s="146">
        <v>0</v>
      </c>
      <c r="G2096" s="95">
        <v>0</v>
      </c>
      <c r="H2096" s="359"/>
    </row>
    <row r="2097" spans="1:8" ht="45" x14ac:dyDescent="0.2">
      <c r="A2097" s="758"/>
      <c r="B2097" s="760"/>
      <c r="C2097" s="293" t="s">
        <v>491</v>
      </c>
      <c r="D2097" s="82">
        <v>3000</v>
      </c>
      <c r="E2097" s="82">
        <v>838.13</v>
      </c>
      <c r="F2097" s="147">
        <f>E2097/D2097*100</f>
        <v>27.937666666666665</v>
      </c>
      <c r="G2097" s="95">
        <f>E2097</f>
        <v>838.13</v>
      </c>
      <c r="H2097" s="359"/>
    </row>
    <row r="2098" spans="1:8" ht="15" customHeight="1" x14ac:dyDescent="0.2">
      <c r="A2098" s="775" t="s">
        <v>170</v>
      </c>
      <c r="B2098" s="765" t="s">
        <v>499</v>
      </c>
      <c r="C2098" s="297" t="s">
        <v>275</v>
      </c>
      <c r="D2098" s="78">
        <f>D2099+D2100+D2101+D2103</f>
        <v>9122</v>
      </c>
      <c r="E2098" s="78">
        <f>E2099+E2100+E2101+E2103</f>
        <v>3902.39</v>
      </c>
      <c r="F2098" s="146">
        <f>E2098/D2098*100</f>
        <v>42.77998245998684</v>
      </c>
      <c r="G2098" s="95">
        <f>SUM(G2099:G2103)</f>
        <v>3902.39</v>
      </c>
      <c r="H2098" s="359" t="s">
        <v>1039</v>
      </c>
    </row>
    <row r="2099" spans="1:8" ht="45" x14ac:dyDescent="0.2">
      <c r="A2099" s="775"/>
      <c r="B2099" s="765"/>
      <c r="C2099" s="298" t="s">
        <v>220</v>
      </c>
      <c r="D2099" s="80">
        <v>0</v>
      </c>
      <c r="E2099" s="80">
        <v>0</v>
      </c>
      <c r="F2099" s="148">
        <v>0</v>
      </c>
      <c r="G2099" s="95">
        <v>0</v>
      </c>
      <c r="H2099" s="359"/>
    </row>
    <row r="2100" spans="1:8" ht="45" customHeight="1" x14ac:dyDescent="0.2">
      <c r="A2100" s="775"/>
      <c r="B2100" s="765"/>
      <c r="C2100" s="299" t="s">
        <v>2</v>
      </c>
      <c r="D2100" s="77">
        <v>0</v>
      </c>
      <c r="E2100" s="77">
        <v>0</v>
      </c>
      <c r="F2100" s="143">
        <v>0</v>
      </c>
      <c r="G2100" s="95">
        <v>0</v>
      </c>
      <c r="H2100" s="359"/>
    </row>
    <row r="2101" spans="1:8" ht="51.75" customHeight="1" x14ac:dyDescent="0.2">
      <c r="A2101" s="775"/>
      <c r="B2101" s="765"/>
      <c r="C2101" s="299" t="s">
        <v>3</v>
      </c>
      <c r="D2101" s="77">
        <v>0</v>
      </c>
      <c r="E2101" s="77">
        <v>0</v>
      </c>
      <c r="F2101" s="143">
        <v>0</v>
      </c>
      <c r="G2101" s="95">
        <v>0</v>
      </c>
      <c r="H2101" s="359"/>
    </row>
    <row r="2102" spans="1:8" ht="30" x14ac:dyDescent="0.2">
      <c r="A2102" s="775"/>
      <c r="B2102" s="765"/>
      <c r="C2102" s="299" t="s">
        <v>276</v>
      </c>
      <c r="D2102" s="83">
        <v>0</v>
      </c>
      <c r="E2102" s="77">
        <v>0</v>
      </c>
      <c r="F2102" s="143">
        <v>0</v>
      </c>
      <c r="G2102" s="95">
        <v>0</v>
      </c>
      <c r="H2102" s="359"/>
    </row>
    <row r="2103" spans="1:8" ht="64.5" customHeight="1" x14ac:dyDescent="0.2">
      <c r="A2103" s="775"/>
      <c r="B2103" s="765"/>
      <c r="C2103" s="300" t="s">
        <v>491</v>
      </c>
      <c r="D2103" s="81">
        <v>9122</v>
      </c>
      <c r="E2103" s="81">
        <v>3902.39</v>
      </c>
      <c r="F2103" s="145">
        <f>E2103/D2103*100</f>
        <v>42.77998245998684</v>
      </c>
      <c r="G2103" s="95">
        <f>E2103</f>
        <v>3902.39</v>
      </c>
      <c r="H2103" s="359"/>
    </row>
    <row r="2104" spans="1:8" ht="15" customHeight="1" x14ac:dyDescent="0.2">
      <c r="A2104" s="748" t="s">
        <v>173</v>
      </c>
      <c r="B2104" s="753" t="s">
        <v>500</v>
      </c>
      <c r="C2104" s="293" t="s">
        <v>275</v>
      </c>
      <c r="D2104" s="77">
        <f>D2105+D2106+D2107+D2108</f>
        <v>150</v>
      </c>
      <c r="E2104" s="77">
        <f>SUM(E2105:E2109)</f>
        <v>0</v>
      </c>
      <c r="F2104" s="143">
        <v>0</v>
      </c>
      <c r="G2104" s="95">
        <f>E2104</f>
        <v>0</v>
      </c>
      <c r="H2104" s="359"/>
    </row>
    <row r="2105" spans="1:8" ht="45" x14ac:dyDescent="0.2">
      <c r="A2105" s="749"/>
      <c r="B2105" s="754"/>
      <c r="C2105" s="294" t="s">
        <v>220</v>
      </c>
      <c r="D2105" s="77">
        <f>D2111+D2117+D2123</f>
        <v>0</v>
      </c>
      <c r="E2105" s="77">
        <v>0</v>
      </c>
      <c r="F2105" s="143">
        <v>0</v>
      </c>
      <c r="G2105" s="95">
        <f>E2105</f>
        <v>0</v>
      </c>
      <c r="H2105" s="359"/>
    </row>
    <row r="2106" spans="1:8" ht="45" customHeight="1" x14ac:dyDescent="0.2">
      <c r="A2106" s="749"/>
      <c r="B2106" s="754"/>
      <c r="C2106" s="295" t="s">
        <v>2</v>
      </c>
      <c r="D2106" s="77">
        <f>D2112+D2118+D2124</f>
        <v>0</v>
      </c>
      <c r="E2106" s="77">
        <v>0</v>
      </c>
      <c r="F2106" s="143">
        <v>0</v>
      </c>
      <c r="G2106" s="95">
        <f>E2106</f>
        <v>0</v>
      </c>
      <c r="H2106" s="359"/>
    </row>
    <row r="2107" spans="1:8" ht="52.5" customHeight="1" x14ac:dyDescent="0.2">
      <c r="A2107" s="749"/>
      <c r="B2107" s="754"/>
      <c r="C2107" s="295" t="s">
        <v>3</v>
      </c>
      <c r="D2107" s="77">
        <f>D2113+D2119+D2125</f>
        <v>150</v>
      </c>
      <c r="E2107" s="77">
        <f>E2113+E2119</f>
        <v>0</v>
      </c>
      <c r="F2107" s="143">
        <v>0</v>
      </c>
      <c r="G2107" s="95">
        <f>E2107</f>
        <v>0</v>
      </c>
      <c r="H2107" s="359"/>
    </row>
    <row r="2108" spans="1:8" ht="30" x14ac:dyDescent="0.2">
      <c r="A2108" s="749"/>
      <c r="B2108" s="754"/>
      <c r="C2108" s="295" t="s">
        <v>276</v>
      </c>
      <c r="D2108" s="77">
        <f>D2114+D2120+D2126</f>
        <v>0</v>
      </c>
      <c r="E2108" s="77">
        <f>E2114+E2120</f>
        <v>0</v>
      </c>
      <c r="F2108" s="143">
        <v>0</v>
      </c>
      <c r="G2108" s="95">
        <f>E2108</f>
        <v>0</v>
      </c>
      <c r="H2108" s="359"/>
    </row>
    <row r="2109" spans="1:8" ht="45" x14ac:dyDescent="0.2">
      <c r="A2109" s="750"/>
      <c r="B2109" s="766"/>
      <c r="C2109" s="295" t="s">
        <v>491</v>
      </c>
      <c r="D2109" s="77">
        <f>D2115+D2121+D2127</f>
        <v>0</v>
      </c>
      <c r="E2109" s="77">
        <f>E2115+E2121</f>
        <v>0</v>
      </c>
      <c r="F2109" s="143">
        <v>0</v>
      </c>
      <c r="G2109" s="95">
        <f>E2109</f>
        <v>0</v>
      </c>
      <c r="H2109" s="359"/>
    </row>
    <row r="2110" spans="1:8" ht="15" customHeight="1" x14ac:dyDescent="0.2">
      <c r="A2110" s="748" t="s">
        <v>175</v>
      </c>
      <c r="B2110" s="753" t="s">
        <v>501</v>
      </c>
      <c r="C2110" s="293" t="s">
        <v>275</v>
      </c>
      <c r="D2110" s="77">
        <f>D2111+D2112+D2113+D2114</f>
        <v>150</v>
      </c>
      <c r="E2110" s="77">
        <f>E2111+E2112+E2113+E2114</f>
        <v>0</v>
      </c>
      <c r="F2110" s="143">
        <v>0</v>
      </c>
      <c r="G2110" s="95">
        <f>E2110</f>
        <v>0</v>
      </c>
      <c r="H2110" s="359" t="s">
        <v>1039</v>
      </c>
    </row>
    <row r="2111" spans="1:8" ht="45" x14ac:dyDescent="0.2">
      <c r="A2111" s="749"/>
      <c r="B2111" s="754"/>
      <c r="C2111" s="294" t="s">
        <v>220</v>
      </c>
      <c r="D2111" s="77">
        <v>0</v>
      </c>
      <c r="E2111" s="77">
        <v>0</v>
      </c>
      <c r="F2111" s="143">
        <v>0</v>
      </c>
      <c r="G2111" s="95">
        <v>0</v>
      </c>
      <c r="H2111" s="359"/>
    </row>
    <row r="2112" spans="1:8" ht="45" customHeight="1" x14ac:dyDescent="0.2">
      <c r="A2112" s="749"/>
      <c r="B2112" s="754"/>
      <c r="C2112" s="295" t="s">
        <v>2</v>
      </c>
      <c r="D2112" s="77">
        <v>0</v>
      </c>
      <c r="E2112" s="77">
        <v>0</v>
      </c>
      <c r="F2112" s="143">
        <v>0</v>
      </c>
      <c r="G2112" s="95">
        <v>0</v>
      </c>
      <c r="H2112" s="359"/>
    </row>
    <row r="2113" spans="1:8" ht="48" customHeight="1" x14ac:dyDescent="0.2">
      <c r="A2113" s="749"/>
      <c r="B2113" s="754"/>
      <c r="C2113" s="295" t="s">
        <v>3</v>
      </c>
      <c r="D2113" s="77">
        <v>150</v>
      </c>
      <c r="E2113" s="77">
        <v>0</v>
      </c>
      <c r="F2113" s="143">
        <v>0</v>
      </c>
      <c r="G2113" s="95">
        <f>E2113</f>
        <v>0</v>
      </c>
      <c r="H2113" s="359"/>
    </row>
    <row r="2114" spans="1:8" ht="30" x14ac:dyDescent="0.2">
      <c r="A2114" s="749"/>
      <c r="B2114" s="754"/>
      <c r="C2114" s="295" t="s">
        <v>276</v>
      </c>
      <c r="D2114" s="77">
        <v>0</v>
      </c>
      <c r="E2114" s="77">
        <v>0</v>
      </c>
      <c r="F2114" s="143">
        <v>0</v>
      </c>
      <c r="G2114" s="95">
        <v>0</v>
      </c>
      <c r="H2114" s="359"/>
    </row>
    <row r="2115" spans="1:8" ht="45" x14ac:dyDescent="0.2">
      <c r="A2115" s="750"/>
      <c r="B2115" s="754"/>
      <c r="C2115" s="295" t="s">
        <v>491</v>
      </c>
      <c r="D2115" s="77">
        <v>0</v>
      </c>
      <c r="E2115" s="77">
        <v>0</v>
      </c>
      <c r="F2115" s="143">
        <v>0</v>
      </c>
      <c r="G2115" s="95">
        <v>0</v>
      </c>
      <c r="H2115" s="359"/>
    </row>
    <row r="2116" spans="1:8" ht="15" customHeight="1" x14ac:dyDescent="0.2">
      <c r="A2116" s="757" t="s">
        <v>502</v>
      </c>
      <c r="B2116" s="765" t="s">
        <v>503</v>
      </c>
      <c r="C2116" s="301" t="s">
        <v>275</v>
      </c>
      <c r="D2116" s="77">
        <f>D2117+D2118+D2119+D2120</f>
        <v>0</v>
      </c>
      <c r="E2116" s="77">
        <f>E2117+E2118+E2119+E2120</f>
        <v>0</v>
      </c>
      <c r="F2116" s="143">
        <v>0</v>
      </c>
      <c r="G2116" s="95">
        <f>G2117+G2118+G2119+G2120</f>
        <v>0</v>
      </c>
      <c r="H2116" s="359"/>
    </row>
    <row r="2117" spans="1:8" ht="45" x14ac:dyDescent="0.2">
      <c r="A2117" s="758"/>
      <c r="B2117" s="765"/>
      <c r="C2117" s="298" t="s">
        <v>220</v>
      </c>
      <c r="D2117" s="77">
        <v>0</v>
      </c>
      <c r="E2117" s="77">
        <v>0</v>
      </c>
      <c r="F2117" s="143">
        <v>0</v>
      </c>
      <c r="G2117" s="95">
        <v>0</v>
      </c>
      <c r="H2117" s="359"/>
    </row>
    <row r="2118" spans="1:8" ht="45" customHeight="1" x14ac:dyDescent="0.2">
      <c r="A2118" s="758"/>
      <c r="B2118" s="765"/>
      <c r="C2118" s="299" t="s">
        <v>2</v>
      </c>
      <c r="D2118" s="77">
        <v>0</v>
      </c>
      <c r="E2118" s="77">
        <v>0</v>
      </c>
      <c r="F2118" s="143">
        <v>0</v>
      </c>
      <c r="G2118" s="95">
        <v>0</v>
      </c>
      <c r="H2118" s="359"/>
    </row>
    <row r="2119" spans="1:8" ht="48" customHeight="1" x14ac:dyDescent="0.2">
      <c r="A2119" s="758"/>
      <c r="B2119" s="765"/>
      <c r="C2119" s="299" t="s">
        <v>3</v>
      </c>
      <c r="D2119" s="77">
        <v>0</v>
      </c>
      <c r="E2119" s="77">
        <v>0</v>
      </c>
      <c r="F2119" s="143">
        <v>0</v>
      </c>
      <c r="G2119" s="95">
        <v>0</v>
      </c>
      <c r="H2119" s="328"/>
    </row>
    <row r="2120" spans="1:8" ht="56.25" customHeight="1" x14ac:dyDescent="0.2">
      <c r="A2120" s="758"/>
      <c r="B2120" s="765"/>
      <c r="C2120" s="299" t="s">
        <v>276</v>
      </c>
      <c r="D2120" s="77">
        <v>0</v>
      </c>
      <c r="E2120" s="77">
        <v>0</v>
      </c>
      <c r="F2120" s="143">
        <v>0</v>
      </c>
      <c r="G2120" s="95">
        <v>0</v>
      </c>
      <c r="H2120" s="328"/>
    </row>
    <row r="2121" spans="1:8" ht="113.25" customHeight="1" x14ac:dyDescent="0.2">
      <c r="A2121" s="759"/>
      <c r="B2121" s="765"/>
      <c r="C2121" s="299" t="s">
        <v>491</v>
      </c>
      <c r="D2121" s="77">
        <v>0</v>
      </c>
      <c r="E2121" s="77">
        <v>0</v>
      </c>
      <c r="F2121" s="143">
        <v>0</v>
      </c>
      <c r="G2121" s="95">
        <v>0</v>
      </c>
      <c r="H2121" s="328"/>
    </row>
    <row r="2122" spans="1:8" ht="15" customHeight="1" x14ac:dyDescent="0.2">
      <c r="A2122" s="763" t="s">
        <v>504</v>
      </c>
      <c r="B2122" s="765" t="s">
        <v>505</v>
      </c>
      <c r="C2122" s="301" t="s">
        <v>275</v>
      </c>
      <c r="D2122" s="77">
        <f>SUM(D2123:D2127)</f>
        <v>0</v>
      </c>
      <c r="E2122" s="77">
        <f>SUM(E2123:E2127)</f>
        <v>0</v>
      </c>
      <c r="F2122" s="143">
        <f>SUM(F2123:F2127)</f>
        <v>0</v>
      </c>
      <c r="G2122" s="95">
        <f>SUM(G2123:G2127)</f>
        <v>0</v>
      </c>
      <c r="H2122" s="328"/>
    </row>
    <row r="2123" spans="1:8" ht="45" x14ac:dyDescent="0.2">
      <c r="A2123" s="764"/>
      <c r="B2123" s="765"/>
      <c r="C2123" s="298" t="s">
        <v>220</v>
      </c>
      <c r="D2123" s="77">
        <v>0</v>
      </c>
      <c r="E2123" s="77">
        <v>0</v>
      </c>
      <c r="F2123" s="143">
        <v>0</v>
      </c>
      <c r="G2123" s="95">
        <v>0</v>
      </c>
      <c r="H2123" s="328"/>
    </row>
    <row r="2124" spans="1:8" ht="45" customHeight="1" x14ac:dyDescent="0.2">
      <c r="A2124" s="764"/>
      <c r="B2124" s="765"/>
      <c r="C2124" s="299" t="s">
        <v>2</v>
      </c>
      <c r="D2124" s="77">
        <v>0</v>
      </c>
      <c r="E2124" s="77">
        <v>0</v>
      </c>
      <c r="F2124" s="143">
        <v>0</v>
      </c>
      <c r="G2124" s="95">
        <v>0</v>
      </c>
      <c r="H2124" s="328"/>
    </row>
    <row r="2125" spans="1:8" ht="52.5" customHeight="1" x14ac:dyDescent="0.2">
      <c r="A2125" s="764"/>
      <c r="B2125" s="765"/>
      <c r="C2125" s="299" t="s">
        <v>3</v>
      </c>
      <c r="D2125" s="77">
        <v>0</v>
      </c>
      <c r="E2125" s="77">
        <v>0</v>
      </c>
      <c r="F2125" s="143">
        <v>0</v>
      </c>
      <c r="G2125" s="95">
        <v>0</v>
      </c>
      <c r="H2125" s="328"/>
    </row>
    <row r="2126" spans="1:8" ht="30" x14ac:dyDescent="0.2">
      <c r="A2126" s="764"/>
      <c r="B2126" s="765"/>
      <c r="C2126" s="299" t="s">
        <v>276</v>
      </c>
      <c r="D2126" s="77">
        <v>0</v>
      </c>
      <c r="E2126" s="77">
        <v>0</v>
      </c>
      <c r="F2126" s="143">
        <v>0</v>
      </c>
      <c r="G2126" s="95">
        <v>0</v>
      </c>
      <c r="H2126" s="328"/>
    </row>
    <row r="2127" spans="1:8" ht="45" x14ac:dyDescent="0.2">
      <c r="A2127" s="774"/>
      <c r="B2127" s="765"/>
      <c r="C2127" s="299" t="s">
        <v>491</v>
      </c>
      <c r="D2127" s="77">
        <v>0</v>
      </c>
      <c r="E2127" s="77">
        <v>0</v>
      </c>
      <c r="F2127" s="143">
        <v>0</v>
      </c>
      <c r="G2127" s="95">
        <v>0</v>
      </c>
      <c r="H2127" s="328"/>
    </row>
    <row r="2128" spans="1:8" ht="15" customHeight="1" x14ac:dyDescent="0.2">
      <c r="A2128" s="512" t="s">
        <v>907</v>
      </c>
      <c r="B2128" s="513"/>
      <c r="C2128" s="513"/>
      <c r="D2128" s="513"/>
      <c r="E2128" s="513"/>
      <c r="F2128" s="513"/>
      <c r="G2128" s="513"/>
      <c r="H2128" s="514"/>
    </row>
    <row r="2129" spans="1:8" x14ac:dyDescent="0.2">
      <c r="A2129" s="770"/>
      <c r="B2129" s="771" t="s">
        <v>222</v>
      </c>
      <c r="C2129" s="302" t="s">
        <v>275</v>
      </c>
      <c r="D2129" s="76">
        <f>D2130+D2131+D2132+D2133</f>
        <v>5132.1200000000008</v>
      </c>
      <c r="E2129" s="76">
        <f>E2130+E2131+E2132+E2133</f>
        <v>982.13000000000011</v>
      </c>
      <c r="F2129" s="141">
        <f>E2129/D2129*100</f>
        <v>19.13692587079024</v>
      </c>
      <c r="G2129" s="94">
        <f>E2129</f>
        <v>982.13000000000011</v>
      </c>
      <c r="H2129" s="359"/>
    </row>
    <row r="2130" spans="1:8" ht="42.75" x14ac:dyDescent="0.2">
      <c r="A2130" s="770"/>
      <c r="B2130" s="772"/>
      <c r="C2130" s="303" t="s">
        <v>220</v>
      </c>
      <c r="D2130" s="76">
        <f t="shared" ref="D2130:E2133" si="208">D2135+D2205</f>
        <v>0</v>
      </c>
      <c r="E2130" s="76">
        <f t="shared" si="208"/>
        <v>0</v>
      </c>
      <c r="F2130" s="141">
        <v>0</v>
      </c>
      <c r="G2130" s="94">
        <f>E2130</f>
        <v>0</v>
      </c>
      <c r="H2130" s="304"/>
    </row>
    <row r="2131" spans="1:8" ht="57" x14ac:dyDescent="0.2">
      <c r="A2131" s="770"/>
      <c r="B2131" s="772"/>
      <c r="C2131" s="305" t="s">
        <v>2</v>
      </c>
      <c r="D2131" s="76">
        <f>D2136+D2206</f>
        <v>2440.8200000000002</v>
      </c>
      <c r="E2131" s="76">
        <f t="shared" si="208"/>
        <v>982.13000000000011</v>
      </c>
      <c r="F2131" s="141">
        <f>E2131/D2131*100</f>
        <v>40.237707000106518</v>
      </c>
      <c r="G2131" s="94">
        <f>E2131</f>
        <v>982.13000000000011</v>
      </c>
      <c r="H2131" s="229"/>
    </row>
    <row r="2132" spans="1:8" ht="49.5" customHeight="1" x14ac:dyDescent="0.2">
      <c r="A2132" s="770"/>
      <c r="B2132" s="772"/>
      <c r="C2132" s="305" t="s">
        <v>3</v>
      </c>
      <c r="D2132" s="76">
        <f t="shared" si="208"/>
        <v>2691.3</v>
      </c>
      <c r="E2132" s="76">
        <f t="shared" si="208"/>
        <v>0</v>
      </c>
      <c r="F2132" s="141">
        <f>E2132/D2132*100</f>
        <v>0</v>
      </c>
      <c r="G2132" s="94">
        <f>E2132</f>
        <v>0</v>
      </c>
      <c r="H2132" s="229"/>
    </row>
    <row r="2133" spans="1:8" ht="34.5" customHeight="1" x14ac:dyDescent="0.2">
      <c r="A2133" s="770"/>
      <c r="B2133" s="773"/>
      <c r="C2133" s="305" t="s">
        <v>276</v>
      </c>
      <c r="D2133" s="76">
        <f t="shared" si="208"/>
        <v>0</v>
      </c>
      <c r="E2133" s="76">
        <f t="shared" si="208"/>
        <v>0</v>
      </c>
      <c r="F2133" s="141">
        <v>0</v>
      </c>
      <c r="G2133" s="94">
        <f>E2133</f>
        <v>0</v>
      </c>
      <c r="H2133" s="229"/>
    </row>
    <row r="2134" spans="1:8" ht="15" customHeight="1" x14ac:dyDescent="0.2">
      <c r="A2134" s="739" t="s">
        <v>10</v>
      </c>
      <c r="B2134" s="769" t="s">
        <v>506</v>
      </c>
      <c r="C2134" s="293" t="s">
        <v>275</v>
      </c>
      <c r="D2134" s="77">
        <f>D2135+D2136+D2137+D2138</f>
        <v>5132.1200000000008</v>
      </c>
      <c r="E2134" s="77">
        <f>E2135+E2136+E2137+E2138</f>
        <v>982.13000000000011</v>
      </c>
      <c r="F2134" s="143">
        <f>E2134/D2134*100</f>
        <v>19.13692587079024</v>
      </c>
      <c r="G2134" s="95">
        <f>E2134</f>
        <v>982.13000000000011</v>
      </c>
      <c r="H2134" s="306"/>
    </row>
    <row r="2135" spans="1:8" ht="45" x14ac:dyDescent="0.2">
      <c r="A2135" s="739"/>
      <c r="B2135" s="752"/>
      <c r="C2135" s="294" t="s">
        <v>220</v>
      </c>
      <c r="D2135" s="77">
        <f t="shared" ref="D2135:E2138" si="209">D2140+D2165+D2185</f>
        <v>0</v>
      </c>
      <c r="E2135" s="77">
        <f t="shared" si="209"/>
        <v>0</v>
      </c>
      <c r="F2135" s="143">
        <v>0</v>
      </c>
      <c r="G2135" s="95">
        <f>E2135</f>
        <v>0</v>
      </c>
      <c r="H2135" s="229"/>
    </row>
    <row r="2136" spans="1:8" ht="45" customHeight="1" x14ac:dyDescent="0.2">
      <c r="A2136" s="739"/>
      <c r="B2136" s="752"/>
      <c r="C2136" s="295" t="s">
        <v>2</v>
      </c>
      <c r="D2136" s="77">
        <f t="shared" si="209"/>
        <v>2440.8200000000002</v>
      </c>
      <c r="E2136" s="77">
        <f>E2141+E2166+E2186</f>
        <v>982.13000000000011</v>
      </c>
      <c r="F2136" s="143">
        <f>E2136/D2136*100</f>
        <v>40.237707000106518</v>
      </c>
      <c r="G2136" s="95">
        <f>E2136</f>
        <v>982.13000000000011</v>
      </c>
      <c r="H2136" s="229"/>
    </row>
    <row r="2137" spans="1:8" ht="51.75" customHeight="1" x14ac:dyDescent="0.2">
      <c r="A2137" s="739"/>
      <c r="B2137" s="752"/>
      <c r="C2137" s="295" t="s">
        <v>3</v>
      </c>
      <c r="D2137" s="77">
        <f t="shared" si="209"/>
        <v>2691.3</v>
      </c>
      <c r="E2137" s="77">
        <f t="shared" si="209"/>
        <v>0</v>
      </c>
      <c r="F2137" s="143">
        <f>E2137/D2137*100</f>
        <v>0</v>
      </c>
      <c r="G2137" s="95">
        <f>E2137</f>
        <v>0</v>
      </c>
      <c r="H2137" s="229"/>
    </row>
    <row r="2138" spans="1:8" ht="30" x14ac:dyDescent="0.2">
      <c r="A2138" s="739"/>
      <c r="B2138" s="752"/>
      <c r="C2138" s="295" t="s">
        <v>276</v>
      </c>
      <c r="D2138" s="77">
        <f t="shared" si="209"/>
        <v>0</v>
      </c>
      <c r="E2138" s="77">
        <f t="shared" si="209"/>
        <v>0</v>
      </c>
      <c r="F2138" s="143">
        <v>0</v>
      </c>
      <c r="G2138" s="95">
        <f>E2138</f>
        <v>0</v>
      </c>
      <c r="H2138" s="229"/>
    </row>
    <row r="2139" spans="1:8" ht="15" customHeight="1" x14ac:dyDescent="0.2">
      <c r="A2139" s="748" t="s">
        <v>11</v>
      </c>
      <c r="B2139" s="753" t="s">
        <v>507</v>
      </c>
      <c r="C2139" s="293" t="s">
        <v>275</v>
      </c>
      <c r="D2139" s="77">
        <f>SUM(D2140:D2143)</f>
        <v>3529.3500000000004</v>
      </c>
      <c r="E2139" s="77">
        <f>SUM(E2140:E2143)</f>
        <v>146.25</v>
      </c>
      <c r="F2139" s="143">
        <f>E2139/D2139*100</f>
        <v>4.143822516894045</v>
      </c>
      <c r="G2139" s="95">
        <f>E2139</f>
        <v>146.25</v>
      </c>
      <c r="H2139" s="229"/>
    </row>
    <row r="2140" spans="1:8" ht="45" x14ac:dyDescent="0.2">
      <c r="A2140" s="749"/>
      <c r="B2140" s="754"/>
      <c r="C2140" s="294" t="s">
        <v>220</v>
      </c>
      <c r="D2140" s="77">
        <f t="shared" ref="D2140:E2142" si="210">D2145+D2150+D2155+D2160</f>
        <v>0</v>
      </c>
      <c r="E2140" s="77">
        <f t="shared" si="210"/>
        <v>0</v>
      </c>
      <c r="F2140" s="143">
        <v>0</v>
      </c>
      <c r="G2140" s="95">
        <f>E2140</f>
        <v>0</v>
      </c>
      <c r="H2140" s="229"/>
    </row>
    <row r="2141" spans="1:8" ht="45" customHeight="1" x14ac:dyDescent="0.2">
      <c r="A2141" s="749"/>
      <c r="B2141" s="754"/>
      <c r="C2141" s="295" t="s">
        <v>2</v>
      </c>
      <c r="D2141" s="77">
        <f t="shared" si="210"/>
        <v>838.05</v>
      </c>
      <c r="E2141" s="77">
        <f>E2146+E2151+E2156+E2161</f>
        <v>146.25</v>
      </c>
      <c r="F2141" s="143">
        <f>E2141/D2141*100</f>
        <v>17.451226060497586</v>
      </c>
      <c r="G2141" s="95">
        <f>E2141</f>
        <v>146.25</v>
      </c>
      <c r="H2141" s="329"/>
    </row>
    <row r="2142" spans="1:8" ht="48" customHeight="1" x14ac:dyDescent="0.2">
      <c r="A2142" s="749"/>
      <c r="B2142" s="754"/>
      <c r="C2142" s="295" t="s">
        <v>3</v>
      </c>
      <c r="D2142" s="77">
        <f t="shared" si="210"/>
        <v>2691.3</v>
      </c>
      <c r="E2142" s="77">
        <f>E2147</f>
        <v>0</v>
      </c>
      <c r="F2142" s="143">
        <f>E2142/D2142*100</f>
        <v>0</v>
      </c>
      <c r="G2142" s="95">
        <f>E2142</f>
        <v>0</v>
      </c>
      <c r="H2142" s="329"/>
    </row>
    <row r="2143" spans="1:8" ht="30" x14ac:dyDescent="0.2">
      <c r="A2143" s="750"/>
      <c r="B2143" s="766"/>
      <c r="C2143" s="295" t="s">
        <v>276</v>
      </c>
      <c r="D2143" s="77">
        <v>0</v>
      </c>
      <c r="E2143" s="77">
        <v>0</v>
      </c>
      <c r="F2143" s="143">
        <v>0</v>
      </c>
      <c r="G2143" s="95">
        <f>E2143</f>
        <v>0</v>
      </c>
      <c r="H2143" s="229"/>
    </row>
    <row r="2144" spans="1:8" ht="29.25" customHeight="1" x14ac:dyDescent="0.2">
      <c r="A2144" s="739" t="s">
        <v>12</v>
      </c>
      <c r="B2144" s="741" t="s">
        <v>508</v>
      </c>
      <c r="C2144" s="293" t="s">
        <v>275</v>
      </c>
      <c r="D2144" s="77">
        <f>D2145+D2146+D2147+D2148</f>
        <v>3250.55</v>
      </c>
      <c r="E2144" s="77">
        <f>E2145+E2146+E2147+E2148</f>
        <v>121.51</v>
      </c>
      <c r="F2144" s="143">
        <f>E2144/D2144*100</f>
        <v>3.7381366230330255</v>
      </c>
      <c r="G2144" s="95">
        <f>G2146</f>
        <v>121.51</v>
      </c>
      <c r="H2144" s="359" t="s">
        <v>1127</v>
      </c>
    </row>
    <row r="2145" spans="1:8" ht="45" x14ac:dyDescent="0.2">
      <c r="A2145" s="739"/>
      <c r="B2145" s="741"/>
      <c r="C2145" s="294" t="s">
        <v>220</v>
      </c>
      <c r="D2145" s="77">
        <v>0</v>
      </c>
      <c r="E2145" s="77">
        <v>0</v>
      </c>
      <c r="F2145" s="143">
        <v>0</v>
      </c>
      <c r="G2145" s="95">
        <v>0</v>
      </c>
      <c r="H2145" s="229"/>
    </row>
    <row r="2146" spans="1:8" ht="45" customHeight="1" x14ac:dyDescent="0.2">
      <c r="A2146" s="739"/>
      <c r="B2146" s="741"/>
      <c r="C2146" s="295" t="s">
        <v>2</v>
      </c>
      <c r="D2146" s="77">
        <v>559.25</v>
      </c>
      <c r="E2146" s="77">
        <v>121.51</v>
      </c>
      <c r="F2146" s="143">
        <f>E2146/D2146*100</f>
        <v>21.727313366115332</v>
      </c>
      <c r="G2146" s="95">
        <f>E2146</f>
        <v>121.51</v>
      </c>
      <c r="H2146" s="229"/>
    </row>
    <row r="2147" spans="1:8" ht="56.25" customHeight="1" x14ac:dyDescent="0.2">
      <c r="A2147" s="739"/>
      <c r="B2147" s="741"/>
      <c r="C2147" s="295" t="s">
        <v>3</v>
      </c>
      <c r="D2147" s="77">
        <v>2691.3</v>
      </c>
      <c r="E2147" s="77">
        <v>0</v>
      </c>
      <c r="F2147" s="143">
        <f>E2147/D2147*100</f>
        <v>0</v>
      </c>
      <c r="G2147" s="95">
        <f>E2147</f>
        <v>0</v>
      </c>
      <c r="H2147" s="229"/>
    </row>
    <row r="2148" spans="1:8" ht="30" x14ac:dyDescent="0.2">
      <c r="A2148" s="739"/>
      <c r="B2148" s="741"/>
      <c r="C2148" s="295" t="s">
        <v>276</v>
      </c>
      <c r="D2148" s="77">
        <v>0</v>
      </c>
      <c r="E2148" s="77">
        <v>0</v>
      </c>
      <c r="F2148" s="143">
        <v>0</v>
      </c>
      <c r="G2148" s="95">
        <v>0</v>
      </c>
      <c r="H2148" s="229"/>
    </row>
    <row r="2149" spans="1:8" ht="39" customHeight="1" x14ac:dyDescent="0.2">
      <c r="A2149" s="739" t="s">
        <v>107</v>
      </c>
      <c r="B2149" s="741" t="s">
        <v>509</v>
      </c>
      <c r="C2149" s="293" t="s">
        <v>275</v>
      </c>
      <c r="D2149" s="77">
        <f>D2150+D2151+D2152+D2153</f>
        <v>227.8</v>
      </c>
      <c r="E2149" s="77">
        <f>E2150+E2151+E2152+E2153</f>
        <v>11.31</v>
      </c>
      <c r="F2149" s="143">
        <f>E2149/D2149*100</f>
        <v>4.9648814749780508</v>
      </c>
      <c r="G2149" s="95">
        <f>G2150+G2151+G2152+G2153</f>
        <v>11.31</v>
      </c>
      <c r="H2149" s="359" t="s">
        <v>1127</v>
      </c>
    </row>
    <row r="2150" spans="1:8" ht="45" x14ac:dyDescent="0.2">
      <c r="A2150" s="739"/>
      <c r="B2150" s="741"/>
      <c r="C2150" s="294" t="s">
        <v>220</v>
      </c>
      <c r="D2150" s="77">
        <v>0</v>
      </c>
      <c r="E2150" s="77">
        <v>0</v>
      </c>
      <c r="F2150" s="143">
        <v>0</v>
      </c>
      <c r="G2150" s="95">
        <v>0</v>
      </c>
      <c r="H2150" s="229"/>
    </row>
    <row r="2151" spans="1:8" ht="72.75" customHeight="1" x14ac:dyDescent="0.2">
      <c r="A2151" s="739"/>
      <c r="B2151" s="741"/>
      <c r="C2151" s="295" t="s">
        <v>2</v>
      </c>
      <c r="D2151" s="77">
        <v>227.8</v>
      </c>
      <c r="E2151" s="77">
        <v>11.31</v>
      </c>
      <c r="F2151" s="143">
        <f>E2151/D2151*100</f>
        <v>4.9648814749780508</v>
      </c>
      <c r="G2151" s="95">
        <f>E2151</f>
        <v>11.31</v>
      </c>
      <c r="H2151" s="229"/>
    </row>
    <row r="2152" spans="1:8" ht="51.75" customHeight="1" x14ac:dyDescent="0.2">
      <c r="A2152" s="739"/>
      <c r="B2152" s="741"/>
      <c r="C2152" s="295" t="s">
        <v>3</v>
      </c>
      <c r="D2152" s="77">
        <v>0</v>
      </c>
      <c r="E2152" s="77">
        <v>0</v>
      </c>
      <c r="F2152" s="143">
        <v>0</v>
      </c>
      <c r="G2152" s="95">
        <v>0</v>
      </c>
      <c r="H2152" s="229"/>
    </row>
    <row r="2153" spans="1:8" ht="30" x14ac:dyDescent="0.2">
      <c r="A2153" s="739"/>
      <c r="B2153" s="741"/>
      <c r="C2153" s="295" t="s">
        <v>276</v>
      </c>
      <c r="D2153" s="77">
        <v>0</v>
      </c>
      <c r="E2153" s="77">
        <v>0</v>
      </c>
      <c r="F2153" s="143">
        <v>0</v>
      </c>
      <c r="G2153" s="95">
        <v>0</v>
      </c>
      <c r="H2153" s="229"/>
    </row>
    <row r="2154" spans="1:8" ht="35.25" customHeight="1" x14ac:dyDescent="0.2">
      <c r="A2154" s="739" t="s">
        <v>108</v>
      </c>
      <c r="B2154" s="741" t="s">
        <v>510</v>
      </c>
      <c r="C2154" s="293" t="s">
        <v>275</v>
      </c>
      <c r="D2154" s="77">
        <f>D2155+D2156+D2157+D2158</f>
        <v>6.8</v>
      </c>
      <c r="E2154" s="77">
        <f>E2155+E2156+E2157+E2158</f>
        <v>4.25</v>
      </c>
      <c r="F2154" s="143">
        <f>E2154/D2154*100</f>
        <v>62.5</v>
      </c>
      <c r="G2154" s="95">
        <f>G2155+G2156+G2157+G2158</f>
        <v>4.25</v>
      </c>
      <c r="H2154" s="359" t="s">
        <v>1127</v>
      </c>
    </row>
    <row r="2155" spans="1:8" ht="45" x14ac:dyDescent="0.2">
      <c r="A2155" s="739"/>
      <c r="B2155" s="741"/>
      <c r="C2155" s="294" t="s">
        <v>220</v>
      </c>
      <c r="D2155" s="77">
        <v>0</v>
      </c>
      <c r="E2155" s="77">
        <v>0</v>
      </c>
      <c r="F2155" s="143">
        <v>0</v>
      </c>
      <c r="G2155" s="95">
        <v>0</v>
      </c>
      <c r="H2155" s="229"/>
    </row>
    <row r="2156" spans="1:8" ht="45" customHeight="1" x14ac:dyDescent="0.2">
      <c r="A2156" s="739"/>
      <c r="B2156" s="741"/>
      <c r="C2156" s="295" t="s">
        <v>2</v>
      </c>
      <c r="D2156" s="77">
        <v>6.8</v>
      </c>
      <c r="E2156" s="77">
        <v>4.25</v>
      </c>
      <c r="F2156" s="143">
        <f>E2156/D2156*100</f>
        <v>62.5</v>
      </c>
      <c r="G2156" s="95">
        <f>E2156</f>
        <v>4.25</v>
      </c>
      <c r="H2156" s="229"/>
    </row>
    <row r="2157" spans="1:8" ht="51" customHeight="1" x14ac:dyDescent="0.2">
      <c r="A2157" s="739"/>
      <c r="B2157" s="741"/>
      <c r="C2157" s="295" t="s">
        <v>3</v>
      </c>
      <c r="D2157" s="77">
        <v>0</v>
      </c>
      <c r="E2157" s="77">
        <v>0</v>
      </c>
      <c r="F2157" s="143">
        <v>0</v>
      </c>
      <c r="G2157" s="95">
        <v>0</v>
      </c>
      <c r="H2157" s="229"/>
    </row>
    <row r="2158" spans="1:8" ht="30" x14ac:dyDescent="0.2">
      <c r="A2158" s="739"/>
      <c r="B2158" s="741"/>
      <c r="C2158" s="295" t="s">
        <v>276</v>
      </c>
      <c r="D2158" s="77">
        <v>0</v>
      </c>
      <c r="E2158" s="77">
        <v>0</v>
      </c>
      <c r="F2158" s="143">
        <v>0</v>
      </c>
      <c r="G2158" s="95">
        <v>0</v>
      </c>
      <c r="H2158" s="229"/>
    </row>
    <row r="2159" spans="1:8" ht="84" customHeight="1" x14ac:dyDescent="0.2">
      <c r="A2159" s="739" t="s">
        <v>109</v>
      </c>
      <c r="B2159" s="741" t="s">
        <v>511</v>
      </c>
      <c r="C2159" s="293" t="s">
        <v>275</v>
      </c>
      <c r="D2159" s="77">
        <f>D2160+D2161+D2162+D2163</f>
        <v>44.2</v>
      </c>
      <c r="E2159" s="77">
        <f>E2160+E2161+E2162+E2163</f>
        <v>9.18</v>
      </c>
      <c r="F2159" s="143">
        <f>E2159/D2159*100</f>
        <v>20.769230769230766</v>
      </c>
      <c r="G2159" s="95">
        <f>G2160+G2161+G2162+G2163</f>
        <v>9.18</v>
      </c>
      <c r="H2159" s="359" t="s">
        <v>1127</v>
      </c>
    </row>
    <row r="2160" spans="1:8" ht="89.25" customHeight="1" x14ac:dyDescent="0.2">
      <c r="A2160" s="739"/>
      <c r="B2160" s="741"/>
      <c r="C2160" s="294" t="s">
        <v>220</v>
      </c>
      <c r="D2160" s="77">
        <v>0</v>
      </c>
      <c r="E2160" s="77">
        <v>0</v>
      </c>
      <c r="F2160" s="143">
        <v>0</v>
      </c>
      <c r="G2160" s="95">
        <v>0</v>
      </c>
      <c r="H2160" s="229"/>
    </row>
    <row r="2161" spans="1:8" ht="78.75" customHeight="1" x14ac:dyDescent="0.2">
      <c r="A2161" s="739"/>
      <c r="B2161" s="741"/>
      <c r="C2161" s="295" t="s">
        <v>2</v>
      </c>
      <c r="D2161" s="77">
        <v>44.2</v>
      </c>
      <c r="E2161" s="77">
        <v>9.18</v>
      </c>
      <c r="F2161" s="143">
        <f>E2161/D2161*100</f>
        <v>20.769230769230766</v>
      </c>
      <c r="G2161" s="95">
        <f>E2161</f>
        <v>9.18</v>
      </c>
      <c r="H2161" s="229"/>
    </row>
    <row r="2162" spans="1:8" ht="86.25" customHeight="1" x14ac:dyDescent="0.2">
      <c r="A2162" s="739"/>
      <c r="B2162" s="741"/>
      <c r="C2162" s="295" t="s">
        <v>3</v>
      </c>
      <c r="D2162" s="77">
        <v>0</v>
      </c>
      <c r="E2162" s="77">
        <v>0</v>
      </c>
      <c r="F2162" s="143">
        <v>0</v>
      </c>
      <c r="G2162" s="95">
        <v>0</v>
      </c>
      <c r="H2162" s="229"/>
    </row>
    <row r="2163" spans="1:8" ht="80.25" customHeight="1" x14ac:dyDescent="0.2">
      <c r="A2163" s="739"/>
      <c r="B2163" s="741"/>
      <c r="C2163" s="295" t="s">
        <v>276</v>
      </c>
      <c r="D2163" s="77">
        <v>0</v>
      </c>
      <c r="E2163" s="77">
        <v>0</v>
      </c>
      <c r="F2163" s="143">
        <v>0</v>
      </c>
      <c r="G2163" s="95">
        <v>0</v>
      </c>
      <c r="H2163" s="229"/>
    </row>
    <row r="2164" spans="1:8" ht="15" customHeight="1" x14ac:dyDescent="0.2">
      <c r="A2164" s="748" t="s">
        <v>14</v>
      </c>
      <c r="B2164" s="753" t="s">
        <v>512</v>
      </c>
      <c r="C2164" s="293" t="s">
        <v>275</v>
      </c>
      <c r="D2164" s="77">
        <f>D2165+D2166+D2167+D2168</f>
        <v>1229.97</v>
      </c>
      <c r="E2164" s="77">
        <f>E2165+E2166+E2167+E2168</f>
        <v>580.68000000000006</v>
      </c>
      <c r="F2164" s="143">
        <f>E2164/D2164*100</f>
        <v>47.210907583111791</v>
      </c>
      <c r="G2164" s="95">
        <f>E2164</f>
        <v>580.68000000000006</v>
      </c>
      <c r="H2164" s="229"/>
    </row>
    <row r="2165" spans="1:8" ht="45" x14ac:dyDescent="0.2">
      <c r="A2165" s="749"/>
      <c r="B2165" s="754"/>
      <c r="C2165" s="294" t="s">
        <v>220</v>
      </c>
      <c r="D2165" s="77">
        <f t="shared" ref="D2165:E2168" si="211">D2170+D2175+D2180</f>
        <v>0</v>
      </c>
      <c r="E2165" s="77">
        <f t="shared" si="211"/>
        <v>0</v>
      </c>
      <c r="F2165" s="143">
        <v>0</v>
      </c>
      <c r="G2165" s="95">
        <f>E2165</f>
        <v>0</v>
      </c>
      <c r="H2165" s="229"/>
    </row>
    <row r="2166" spans="1:8" ht="45" customHeight="1" x14ac:dyDescent="0.2">
      <c r="A2166" s="749"/>
      <c r="B2166" s="754"/>
      <c r="C2166" s="295" t="s">
        <v>2</v>
      </c>
      <c r="D2166" s="77">
        <f t="shared" si="211"/>
        <v>1229.97</v>
      </c>
      <c r="E2166" s="77">
        <f>E2171+E2176+E2181</f>
        <v>580.68000000000006</v>
      </c>
      <c r="F2166" s="143">
        <f>E2166/D2166*100</f>
        <v>47.210907583111791</v>
      </c>
      <c r="G2166" s="95">
        <f>E2166</f>
        <v>580.68000000000006</v>
      </c>
      <c r="H2166" s="229"/>
    </row>
    <row r="2167" spans="1:8" ht="55.5" customHeight="1" x14ac:dyDescent="0.2">
      <c r="A2167" s="749"/>
      <c r="B2167" s="754"/>
      <c r="C2167" s="295" t="s">
        <v>3</v>
      </c>
      <c r="D2167" s="77">
        <f t="shared" si="211"/>
        <v>0</v>
      </c>
      <c r="E2167" s="77">
        <f t="shared" si="211"/>
        <v>0</v>
      </c>
      <c r="F2167" s="143">
        <v>0</v>
      </c>
      <c r="G2167" s="95">
        <f>E2167</f>
        <v>0</v>
      </c>
      <c r="H2167" s="229"/>
    </row>
    <row r="2168" spans="1:8" ht="30" x14ac:dyDescent="0.2">
      <c r="A2168" s="750"/>
      <c r="B2168" s="766"/>
      <c r="C2168" s="295" t="s">
        <v>276</v>
      </c>
      <c r="D2168" s="77">
        <f t="shared" si="211"/>
        <v>0</v>
      </c>
      <c r="E2168" s="77">
        <f t="shared" si="211"/>
        <v>0</v>
      </c>
      <c r="F2168" s="143">
        <v>0</v>
      </c>
      <c r="G2168" s="95">
        <f>E2168</f>
        <v>0</v>
      </c>
      <c r="H2168" s="229"/>
    </row>
    <row r="2169" spans="1:8" ht="33" customHeight="1" x14ac:dyDescent="0.2">
      <c r="A2169" s="748" t="s">
        <v>149</v>
      </c>
      <c r="B2169" s="753" t="s">
        <v>513</v>
      </c>
      <c r="C2169" s="293" t="s">
        <v>275</v>
      </c>
      <c r="D2169" s="77">
        <f>SUM(D2170:D2173)</f>
        <v>970.2</v>
      </c>
      <c r="E2169" s="77">
        <f>SUM(E2170:E2173)</f>
        <v>485.6</v>
      </c>
      <c r="F2169" s="143">
        <f>E2169/D2169*100</f>
        <v>50.051535765821477</v>
      </c>
      <c r="G2169" s="95">
        <f>E2169</f>
        <v>485.6</v>
      </c>
      <c r="H2169" s="359" t="s">
        <v>1127</v>
      </c>
    </row>
    <row r="2170" spans="1:8" ht="45" x14ac:dyDescent="0.2">
      <c r="A2170" s="749"/>
      <c r="B2170" s="754"/>
      <c r="C2170" s="294" t="s">
        <v>220</v>
      </c>
      <c r="D2170" s="77">
        <v>0</v>
      </c>
      <c r="E2170" s="77">
        <v>0</v>
      </c>
      <c r="F2170" s="143">
        <v>0</v>
      </c>
      <c r="G2170" s="95">
        <f>E2170</f>
        <v>0</v>
      </c>
      <c r="H2170" s="229"/>
    </row>
    <row r="2171" spans="1:8" ht="60" x14ac:dyDescent="0.2">
      <c r="A2171" s="749"/>
      <c r="B2171" s="754"/>
      <c r="C2171" s="295" t="s">
        <v>2</v>
      </c>
      <c r="D2171" s="77">
        <v>970.2</v>
      </c>
      <c r="E2171" s="77">
        <v>485.6</v>
      </c>
      <c r="F2171" s="143">
        <f>E2171/D2171*100</f>
        <v>50.051535765821477</v>
      </c>
      <c r="G2171" s="95">
        <f>E2171</f>
        <v>485.6</v>
      </c>
      <c r="H2171" s="229"/>
    </row>
    <row r="2172" spans="1:8" ht="54.75" customHeight="1" x14ac:dyDescent="0.2">
      <c r="A2172" s="749"/>
      <c r="B2172" s="754"/>
      <c r="C2172" s="295" t="s">
        <v>3</v>
      </c>
      <c r="D2172" s="77">
        <v>0</v>
      </c>
      <c r="E2172" s="77">
        <v>0</v>
      </c>
      <c r="F2172" s="143">
        <v>0</v>
      </c>
      <c r="G2172" s="95">
        <f>E2172</f>
        <v>0</v>
      </c>
      <c r="H2172" s="229"/>
    </row>
    <row r="2173" spans="1:8" ht="30" x14ac:dyDescent="0.2">
      <c r="A2173" s="750"/>
      <c r="B2173" s="766"/>
      <c r="C2173" s="295" t="s">
        <v>276</v>
      </c>
      <c r="D2173" s="77">
        <v>0</v>
      </c>
      <c r="E2173" s="77">
        <v>0</v>
      </c>
      <c r="F2173" s="143">
        <v>0</v>
      </c>
      <c r="G2173" s="95">
        <f>E2173</f>
        <v>0</v>
      </c>
      <c r="H2173" s="359"/>
    </row>
    <row r="2174" spans="1:8" ht="39" customHeight="1" x14ac:dyDescent="0.2">
      <c r="A2174" s="748" t="s">
        <v>170</v>
      </c>
      <c r="B2174" s="753" t="s">
        <v>514</v>
      </c>
      <c r="C2174" s="293" t="s">
        <v>275</v>
      </c>
      <c r="D2174" s="77">
        <f>SUM(D2175:D2178)</f>
        <v>159</v>
      </c>
      <c r="E2174" s="77">
        <f>SUM(E2175:E2178)</f>
        <v>0</v>
      </c>
      <c r="F2174" s="143">
        <v>0</v>
      </c>
      <c r="G2174" s="95">
        <f>E2174</f>
        <v>0</v>
      </c>
      <c r="H2174" s="359" t="s">
        <v>1127</v>
      </c>
    </row>
    <row r="2175" spans="1:8" ht="45" x14ac:dyDescent="0.2">
      <c r="A2175" s="749"/>
      <c r="B2175" s="754"/>
      <c r="C2175" s="294" t="s">
        <v>220</v>
      </c>
      <c r="D2175" s="77">
        <v>0</v>
      </c>
      <c r="E2175" s="77">
        <v>0</v>
      </c>
      <c r="F2175" s="143">
        <v>0</v>
      </c>
      <c r="G2175" s="95">
        <f>E2175</f>
        <v>0</v>
      </c>
      <c r="H2175" s="229"/>
    </row>
    <row r="2176" spans="1:8" ht="45" customHeight="1" x14ac:dyDescent="0.2">
      <c r="A2176" s="749"/>
      <c r="B2176" s="754"/>
      <c r="C2176" s="295" t="s">
        <v>2</v>
      </c>
      <c r="D2176" s="77">
        <v>159</v>
      </c>
      <c r="E2176" s="77">
        <v>0</v>
      </c>
      <c r="F2176" s="143">
        <f>E2176/D2176*100</f>
        <v>0</v>
      </c>
      <c r="G2176" s="95">
        <f>E2176</f>
        <v>0</v>
      </c>
      <c r="H2176" s="229"/>
    </row>
    <row r="2177" spans="1:8" ht="45.75" customHeight="1" x14ac:dyDescent="0.2">
      <c r="A2177" s="749"/>
      <c r="B2177" s="754"/>
      <c r="C2177" s="295" t="s">
        <v>3</v>
      </c>
      <c r="D2177" s="77">
        <v>0</v>
      </c>
      <c r="E2177" s="77">
        <v>0</v>
      </c>
      <c r="F2177" s="143">
        <v>0</v>
      </c>
      <c r="G2177" s="95">
        <f>E2177</f>
        <v>0</v>
      </c>
      <c r="H2177" s="229"/>
    </row>
    <row r="2178" spans="1:8" ht="30" x14ac:dyDescent="0.2">
      <c r="A2178" s="750"/>
      <c r="B2178" s="766"/>
      <c r="C2178" s="295" t="s">
        <v>276</v>
      </c>
      <c r="D2178" s="77">
        <v>0</v>
      </c>
      <c r="E2178" s="77">
        <v>0</v>
      </c>
      <c r="F2178" s="143">
        <v>0</v>
      </c>
      <c r="G2178" s="95">
        <f>E2178</f>
        <v>0</v>
      </c>
      <c r="H2178" s="229"/>
    </row>
    <row r="2179" spans="1:8" ht="15" customHeight="1" x14ac:dyDescent="0.2">
      <c r="A2179" s="748" t="s">
        <v>171</v>
      </c>
      <c r="B2179" s="753" t="s">
        <v>515</v>
      </c>
      <c r="C2179" s="293" t="s">
        <v>275</v>
      </c>
      <c r="D2179" s="77">
        <f>SUM(D2180:D2183)</f>
        <v>100.77</v>
      </c>
      <c r="E2179" s="77">
        <f>SUM(E2180:E2183)</f>
        <v>95.08</v>
      </c>
      <c r="F2179" s="143">
        <f>E2179/D2179*100</f>
        <v>94.353478217723534</v>
      </c>
      <c r="G2179" s="95">
        <f>E2179</f>
        <v>95.08</v>
      </c>
      <c r="H2179" s="229"/>
    </row>
    <row r="2180" spans="1:8" ht="45" x14ac:dyDescent="0.2">
      <c r="A2180" s="749"/>
      <c r="B2180" s="754"/>
      <c r="C2180" s="294" t="s">
        <v>220</v>
      </c>
      <c r="D2180" s="77">
        <v>0</v>
      </c>
      <c r="E2180" s="77">
        <v>0</v>
      </c>
      <c r="F2180" s="143">
        <v>0</v>
      </c>
      <c r="G2180" s="95">
        <f>E2180</f>
        <v>0</v>
      </c>
      <c r="H2180" s="229"/>
    </row>
    <row r="2181" spans="1:8" ht="60" x14ac:dyDescent="0.2">
      <c r="A2181" s="749"/>
      <c r="B2181" s="754"/>
      <c r="C2181" s="295" t="s">
        <v>2</v>
      </c>
      <c r="D2181" s="77">
        <v>100.77</v>
      </c>
      <c r="E2181" s="77">
        <v>95.08</v>
      </c>
      <c r="F2181" s="143">
        <f>E2181/D2181*100</f>
        <v>94.353478217723534</v>
      </c>
      <c r="G2181" s="95">
        <f>E2181</f>
        <v>95.08</v>
      </c>
      <c r="H2181" s="229"/>
    </row>
    <row r="2182" spans="1:8" ht="54" customHeight="1" x14ac:dyDescent="0.2">
      <c r="A2182" s="749"/>
      <c r="B2182" s="754"/>
      <c r="C2182" s="295" t="s">
        <v>3</v>
      </c>
      <c r="D2182" s="77">
        <v>0</v>
      </c>
      <c r="E2182" s="77">
        <v>0</v>
      </c>
      <c r="F2182" s="143">
        <v>0</v>
      </c>
      <c r="G2182" s="95">
        <f>E2182</f>
        <v>0</v>
      </c>
      <c r="H2182" s="229"/>
    </row>
    <row r="2183" spans="1:8" ht="30" x14ac:dyDescent="0.2">
      <c r="A2183" s="750"/>
      <c r="B2183" s="766"/>
      <c r="C2183" s="295" t="s">
        <v>276</v>
      </c>
      <c r="D2183" s="77">
        <v>0</v>
      </c>
      <c r="E2183" s="77">
        <v>0</v>
      </c>
      <c r="F2183" s="143">
        <v>0</v>
      </c>
      <c r="G2183" s="95">
        <f>E2183</f>
        <v>0</v>
      </c>
      <c r="H2183" s="229"/>
    </row>
    <row r="2184" spans="1:8" ht="15" customHeight="1" x14ac:dyDescent="0.2">
      <c r="A2184" s="748" t="s">
        <v>173</v>
      </c>
      <c r="B2184" s="753" t="s">
        <v>516</v>
      </c>
      <c r="C2184" s="293" t="s">
        <v>275</v>
      </c>
      <c r="D2184" s="77">
        <f>SUM(D2185:D2188)</f>
        <v>372.8</v>
      </c>
      <c r="E2184" s="77">
        <f>SUM(E2185:E2188)</f>
        <v>255.2</v>
      </c>
      <c r="F2184" s="143">
        <f>E2184/D2184*100</f>
        <v>68.454935622317592</v>
      </c>
      <c r="G2184" s="95">
        <f>E2184</f>
        <v>255.2</v>
      </c>
      <c r="H2184" s="229"/>
    </row>
    <row r="2185" spans="1:8" ht="45" x14ac:dyDescent="0.2">
      <c r="A2185" s="749"/>
      <c r="B2185" s="754"/>
      <c r="C2185" s="294" t="s">
        <v>220</v>
      </c>
      <c r="D2185" s="77">
        <f>D2190+D2195+D2200</f>
        <v>0</v>
      </c>
      <c r="E2185" s="77">
        <f>E2190+E2195+E2200</f>
        <v>0</v>
      </c>
      <c r="F2185" s="143">
        <v>0</v>
      </c>
      <c r="G2185" s="95">
        <v>0</v>
      </c>
      <c r="H2185" s="229"/>
    </row>
    <row r="2186" spans="1:8" ht="45" customHeight="1" x14ac:dyDescent="0.2">
      <c r="A2186" s="749"/>
      <c r="B2186" s="754"/>
      <c r="C2186" s="295" t="s">
        <v>2</v>
      </c>
      <c r="D2186" s="77">
        <f>D2191+D2196+D2201</f>
        <v>372.8</v>
      </c>
      <c r="E2186" s="77">
        <f>E2191+E2196+E2201</f>
        <v>255.2</v>
      </c>
      <c r="F2186" s="143">
        <f>E2186/D2186*100</f>
        <v>68.454935622317592</v>
      </c>
      <c r="G2186" s="95">
        <f>E2186</f>
        <v>255.2</v>
      </c>
      <c r="H2186" s="229"/>
    </row>
    <row r="2187" spans="1:8" ht="52.5" customHeight="1" x14ac:dyDescent="0.2">
      <c r="A2187" s="749"/>
      <c r="B2187" s="754"/>
      <c r="C2187" s="295" t="s">
        <v>3</v>
      </c>
      <c r="D2187" s="77">
        <f>D2192+D2202</f>
        <v>0</v>
      </c>
      <c r="E2187" s="77">
        <f>E2192+E2202</f>
        <v>0</v>
      </c>
      <c r="F2187" s="143">
        <v>0</v>
      </c>
      <c r="G2187" s="95">
        <v>0</v>
      </c>
      <c r="H2187" s="229"/>
    </row>
    <row r="2188" spans="1:8" ht="30" x14ac:dyDescent="0.2">
      <c r="A2188" s="750"/>
      <c r="B2188" s="766"/>
      <c r="C2188" s="295" t="s">
        <v>276</v>
      </c>
      <c r="D2188" s="77">
        <f>D2193+D2197+D2203</f>
        <v>0</v>
      </c>
      <c r="E2188" s="77">
        <f>E2193+E2197+E2203</f>
        <v>0</v>
      </c>
      <c r="F2188" s="143">
        <v>0</v>
      </c>
      <c r="G2188" s="95">
        <v>0</v>
      </c>
      <c r="H2188" s="229"/>
    </row>
    <row r="2189" spans="1:8" ht="42.75" customHeight="1" x14ac:dyDescent="0.2">
      <c r="A2189" s="739" t="s">
        <v>175</v>
      </c>
      <c r="B2189" s="741" t="s">
        <v>517</v>
      </c>
      <c r="C2189" s="293" t="s">
        <v>275</v>
      </c>
      <c r="D2189" s="77">
        <f>D2190+D2191+D2192+D2193</f>
        <v>352.8</v>
      </c>
      <c r="E2189" s="77">
        <f>E2190+E2191+E2192+E2193</f>
        <v>235.2</v>
      </c>
      <c r="F2189" s="143">
        <f>E2189/D2189*100</f>
        <v>66.666666666666657</v>
      </c>
      <c r="G2189" s="95">
        <f>G2190+G2191+G2192+G2193</f>
        <v>235.2</v>
      </c>
      <c r="H2189" s="359" t="s">
        <v>1127</v>
      </c>
    </row>
    <row r="2190" spans="1:8" ht="45" x14ac:dyDescent="0.2">
      <c r="A2190" s="739"/>
      <c r="B2190" s="741"/>
      <c r="C2190" s="294" t="s">
        <v>220</v>
      </c>
      <c r="D2190" s="77">
        <v>0</v>
      </c>
      <c r="E2190" s="77">
        <v>0</v>
      </c>
      <c r="F2190" s="143">
        <v>0</v>
      </c>
      <c r="G2190" s="95">
        <v>0</v>
      </c>
      <c r="H2190" s="229"/>
    </row>
    <row r="2191" spans="1:8" ht="45" customHeight="1" x14ac:dyDescent="0.2">
      <c r="A2191" s="739"/>
      <c r="B2191" s="741"/>
      <c r="C2191" s="295" t="s">
        <v>2</v>
      </c>
      <c r="D2191" s="77">
        <v>352.8</v>
      </c>
      <c r="E2191" s="77">
        <v>235.2</v>
      </c>
      <c r="F2191" s="143">
        <f>E2191/D2191*100</f>
        <v>66.666666666666657</v>
      </c>
      <c r="G2191" s="95">
        <f>E2191</f>
        <v>235.2</v>
      </c>
      <c r="H2191" s="229"/>
    </row>
    <row r="2192" spans="1:8" ht="50.25" customHeight="1" x14ac:dyDescent="0.2">
      <c r="A2192" s="739"/>
      <c r="B2192" s="741"/>
      <c r="C2192" s="295" t="s">
        <v>3</v>
      </c>
      <c r="D2192" s="77">
        <v>0</v>
      </c>
      <c r="E2192" s="77">
        <v>0</v>
      </c>
      <c r="F2192" s="143">
        <v>0</v>
      </c>
      <c r="G2192" s="95">
        <v>0</v>
      </c>
      <c r="H2192" s="229"/>
    </row>
    <row r="2193" spans="1:8" ht="30" x14ac:dyDescent="0.2">
      <c r="A2193" s="739"/>
      <c r="B2193" s="741"/>
      <c r="C2193" s="295" t="s">
        <v>276</v>
      </c>
      <c r="D2193" s="77">
        <v>0</v>
      </c>
      <c r="E2193" s="77">
        <v>0</v>
      </c>
      <c r="F2193" s="143">
        <v>0</v>
      </c>
      <c r="G2193" s="95">
        <v>0</v>
      </c>
      <c r="H2193" s="229"/>
    </row>
    <row r="2194" spans="1:8" ht="37.5" customHeight="1" x14ac:dyDescent="0.2">
      <c r="A2194" s="739" t="s">
        <v>502</v>
      </c>
      <c r="B2194" s="741" t="s">
        <v>518</v>
      </c>
      <c r="C2194" s="293" t="s">
        <v>275</v>
      </c>
      <c r="D2194" s="77">
        <f>D2195+D2196+D2197+D2198</f>
        <v>20</v>
      </c>
      <c r="E2194" s="77">
        <f>E2195+E2196+E2197+E2198</f>
        <v>20</v>
      </c>
      <c r="F2194" s="143">
        <f>E2194/D2194*100</f>
        <v>100</v>
      </c>
      <c r="G2194" s="95">
        <f>G2195+G2196+G2197+G2198</f>
        <v>20</v>
      </c>
      <c r="H2194" s="359" t="s">
        <v>1127</v>
      </c>
    </row>
    <row r="2195" spans="1:8" ht="45" x14ac:dyDescent="0.2">
      <c r="A2195" s="739"/>
      <c r="B2195" s="741"/>
      <c r="C2195" s="294" t="s">
        <v>220</v>
      </c>
      <c r="D2195" s="77">
        <v>0</v>
      </c>
      <c r="E2195" s="77">
        <v>0</v>
      </c>
      <c r="F2195" s="143">
        <v>0</v>
      </c>
      <c r="G2195" s="95">
        <v>0</v>
      </c>
      <c r="H2195" s="229"/>
    </row>
    <row r="2196" spans="1:8" ht="45" customHeight="1" x14ac:dyDescent="0.2">
      <c r="A2196" s="739"/>
      <c r="B2196" s="741"/>
      <c r="C2196" s="295" t="s">
        <v>2</v>
      </c>
      <c r="D2196" s="77">
        <v>20</v>
      </c>
      <c r="E2196" s="81">
        <v>20</v>
      </c>
      <c r="F2196" s="145">
        <f>E2196/D2196*100</f>
        <v>100</v>
      </c>
      <c r="G2196" s="95">
        <v>20</v>
      </c>
      <c r="H2196" s="229"/>
    </row>
    <row r="2197" spans="1:8" ht="47.25" customHeight="1" x14ac:dyDescent="0.2">
      <c r="A2197" s="739"/>
      <c r="B2197" s="741"/>
      <c r="C2197" s="295" t="s">
        <v>3</v>
      </c>
      <c r="D2197" s="307">
        <v>0</v>
      </c>
      <c r="E2197" s="78">
        <v>0</v>
      </c>
      <c r="F2197" s="308">
        <v>0</v>
      </c>
      <c r="G2197" s="95">
        <v>0</v>
      </c>
      <c r="H2197" s="229"/>
    </row>
    <row r="2198" spans="1:8" ht="30" x14ac:dyDescent="0.2">
      <c r="A2198" s="739"/>
      <c r="B2198" s="741"/>
      <c r="C2198" s="295" t="s">
        <v>276</v>
      </c>
      <c r="D2198" s="77">
        <v>0</v>
      </c>
      <c r="E2198" s="80">
        <v>0</v>
      </c>
      <c r="F2198" s="148">
        <v>0</v>
      </c>
      <c r="G2198" s="95">
        <v>0</v>
      </c>
      <c r="H2198" s="229"/>
    </row>
    <row r="2199" spans="1:8" ht="15" customHeight="1" x14ac:dyDescent="0.2">
      <c r="A2199" s="739" t="s">
        <v>504</v>
      </c>
      <c r="B2199" s="741" t="s">
        <v>519</v>
      </c>
      <c r="C2199" s="293" t="s">
        <v>275</v>
      </c>
      <c r="D2199" s="77">
        <f>D2200+D2201+D2202+D2203</f>
        <v>0</v>
      </c>
      <c r="E2199" s="77">
        <v>0</v>
      </c>
      <c r="F2199" s="143">
        <v>0</v>
      </c>
      <c r="G2199" s="95">
        <f>G2200+G2201+G2202+G2203</f>
        <v>0</v>
      </c>
      <c r="H2199" s="229"/>
    </row>
    <row r="2200" spans="1:8" ht="45" x14ac:dyDescent="0.2">
      <c r="A2200" s="739"/>
      <c r="B2200" s="741"/>
      <c r="C2200" s="294" t="s">
        <v>220</v>
      </c>
      <c r="D2200" s="77">
        <v>0</v>
      </c>
      <c r="E2200" s="77">
        <v>0</v>
      </c>
      <c r="F2200" s="143">
        <v>0</v>
      </c>
      <c r="G2200" s="95">
        <v>0</v>
      </c>
      <c r="H2200" s="229"/>
    </row>
    <row r="2201" spans="1:8" ht="45" customHeight="1" x14ac:dyDescent="0.2">
      <c r="A2201" s="739"/>
      <c r="B2201" s="741"/>
      <c r="C2201" s="295" t="s">
        <v>2</v>
      </c>
      <c r="D2201" s="77">
        <v>0</v>
      </c>
      <c r="E2201" s="77">
        <v>0</v>
      </c>
      <c r="F2201" s="143">
        <v>0</v>
      </c>
      <c r="G2201" s="95">
        <f>E2201</f>
        <v>0</v>
      </c>
      <c r="H2201" s="229"/>
    </row>
    <row r="2202" spans="1:8" ht="48" customHeight="1" x14ac:dyDescent="0.2">
      <c r="A2202" s="739"/>
      <c r="B2202" s="741"/>
      <c r="C2202" s="295" t="s">
        <v>3</v>
      </c>
      <c r="D2202" s="77">
        <v>0</v>
      </c>
      <c r="E2202" s="77">
        <v>0</v>
      </c>
      <c r="F2202" s="143">
        <v>0</v>
      </c>
      <c r="G2202" s="95">
        <v>0</v>
      </c>
      <c r="H2202" s="229"/>
    </row>
    <row r="2203" spans="1:8" ht="30" x14ac:dyDescent="0.2">
      <c r="A2203" s="739"/>
      <c r="B2203" s="741"/>
      <c r="C2203" s="296" t="s">
        <v>276</v>
      </c>
      <c r="D2203" s="77">
        <v>0</v>
      </c>
      <c r="E2203" s="77">
        <v>0</v>
      </c>
      <c r="F2203" s="143">
        <v>0</v>
      </c>
      <c r="G2203" s="95">
        <v>0</v>
      </c>
      <c r="H2203" s="229"/>
    </row>
    <row r="2204" spans="1:8" ht="15" customHeight="1" x14ac:dyDescent="0.2">
      <c r="A2204" s="748">
        <v>2</v>
      </c>
      <c r="B2204" s="767" t="s">
        <v>520</v>
      </c>
      <c r="C2204" s="293" t="s">
        <v>275</v>
      </c>
      <c r="D2204" s="79">
        <f>SUM(D2205:D2208)</f>
        <v>0</v>
      </c>
      <c r="E2204" s="77">
        <f>SUM(E2205:E2208)</f>
        <v>0</v>
      </c>
      <c r="F2204" s="143">
        <v>0</v>
      </c>
      <c r="G2204" s="95">
        <f>E2204</f>
        <v>0</v>
      </c>
      <c r="H2204" s="306"/>
    </row>
    <row r="2205" spans="1:8" ht="45" x14ac:dyDescent="0.2">
      <c r="A2205" s="749"/>
      <c r="B2205" s="768"/>
      <c r="C2205" s="294" t="s">
        <v>220</v>
      </c>
      <c r="D2205" s="79">
        <v>0</v>
      </c>
      <c r="E2205" s="77">
        <f>E2210</f>
        <v>0</v>
      </c>
      <c r="F2205" s="143">
        <v>0</v>
      </c>
      <c r="G2205" s="95">
        <f>E2205</f>
        <v>0</v>
      </c>
      <c r="H2205" s="229"/>
    </row>
    <row r="2206" spans="1:8" ht="45" customHeight="1" x14ac:dyDescent="0.2">
      <c r="A2206" s="749"/>
      <c r="B2206" s="768"/>
      <c r="C2206" s="295" t="s">
        <v>2</v>
      </c>
      <c r="D2206" s="79">
        <v>0</v>
      </c>
      <c r="E2206" s="77">
        <f>E2211</f>
        <v>0</v>
      </c>
      <c r="F2206" s="143">
        <v>0</v>
      </c>
      <c r="G2206" s="95">
        <f>E2206</f>
        <v>0</v>
      </c>
      <c r="H2206" s="229"/>
    </row>
    <row r="2207" spans="1:8" ht="51" customHeight="1" x14ac:dyDescent="0.2">
      <c r="A2207" s="749"/>
      <c r="B2207" s="768"/>
      <c r="C2207" s="295" t="s">
        <v>3</v>
      </c>
      <c r="D2207" s="79">
        <v>0</v>
      </c>
      <c r="E2207" s="77">
        <f>E2212</f>
        <v>0</v>
      </c>
      <c r="F2207" s="143">
        <v>0</v>
      </c>
      <c r="G2207" s="95">
        <f>E2207</f>
        <v>0</v>
      </c>
      <c r="H2207" s="229"/>
    </row>
    <row r="2208" spans="1:8" ht="30" x14ac:dyDescent="0.2">
      <c r="A2208" s="750"/>
      <c r="B2208" s="751"/>
      <c r="C2208" s="296" t="s">
        <v>276</v>
      </c>
      <c r="D2208" s="79">
        <v>0</v>
      </c>
      <c r="E2208" s="77">
        <f>E2213</f>
        <v>0</v>
      </c>
      <c r="F2208" s="143">
        <v>0</v>
      </c>
      <c r="G2208" s="95">
        <f>E2208</f>
        <v>0</v>
      </c>
      <c r="H2208" s="229"/>
    </row>
    <row r="2209" spans="1:8" ht="15" customHeight="1" x14ac:dyDescent="0.2">
      <c r="A2209" s="748" t="s">
        <v>17</v>
      </c>
      <c r="B2209" s="753" t="s">
        <v>521</v>
      </c>
      <c r="C2209" s="293" t="s">
        <v>275</v>
      </c>
      <c r="D2209" s="79">
        <f>SUM(D2210:D2213)</f>
        <v>0</v>
      </c>
      <c r="E2209" s="79">
        <f>SUM(E2210:E2213)</f>
        <v>0</v>
      </c>
      <c r="F2209" s="143">
        <v>0</v>
      </c>
      <c r="G2209" s="95">
        <f>E2209</f>
        <v>0</v>
      </c>
      <c r="H2209" s="229"/>
    </row>
    <row r="2210" spans="1:8" ht="45" x14ac:dyDescent="0.2">
      <c r="A2210" s="749"/>
      <c r="B2210" s="754"/>
      <c r="C2210" s="294" t="s">
        <v>220</v>
      </c>
      <c r="D2210" s="79">
        <f t="shared" ref="D2210:E2213" si="212">D2215</f>
        <v>0</v>
      </c>
      <c r="E2210" s="77">
        <f t="shared" si="212"/>
        <v>0</v>
      </c>
      <c r="F2210" s="143">
        <v>0</v>
      </c>
      <c r="G2210" s="95">
        <f>E2210</f>
        <v>0</v>
      </c>
      <c r="H2210" s="229"/>
    </row>
    <row r="2211" spans="1:8" ht="45" customHeight="1" x14ac:dyDescent="0.2">
      <c r="A2211" s="749"/>
      <c r="B2211" s="754"/>
      <c r="C2211" s="295" t="s">
        <v>2</v>
      </c>
      <c r="D2211" s="79">
        <f t="shared" si="212"/>
        <v>0</v>
      </c>
      <c r="E2211" s="77">
        <f t="shared" si="212"/>
        <v>0</v>
      </c>
      <c r="F2211" s="143">
        <v>0</v>
      </c>
      <c r="G2211" s="95">
        <f>E2211</f>
        <v>0</v>
      </c>
      <c r="H2211" s="229"/>
    </row>
    <row r="2212" spans="1:8" ht="51" customHeight="1" x14ac:dyDescent="0.2">
      <c r="A2212" s="749"/>
      <c r="B2212" s="754"/>
      <c r="C2212" s="295" t="s">
        <v>3</v>
      </c>
      <c r="D2212" s="79">
        <f t="shared" si="212"/>
        <v>0</v>
      </c>
      <c r="E2212" s="77">
        <f t="shared" si="212"/>
        <v>0</v>
      </c>
      <c r="F2212" s="143">
        <v>0</v>
      </c>
      <c r="G2212" s="95">
        <f>E2212</f>
        <v>0</v>
      </c>
      <c r="H2212" s="229"/>
    </row>
    <row r="2213" spans="1:8" ht="30" x14ac:dyDescent="0.2">
      <c r="A2213" s="750"/>
      <c r="B2213" s="766"/>
      <c r="C2213" s="296" t="s">
        <v>276</v>
      </c>
      <c r="D2213" s="79">
        <f t="shared" si="212"/>
        <v>0</v>
      </c>
      <c r="E2213" s="77">
        <f t="shared" si="212"/>
        <v>0</v>
      </c>
      <c r="F2213" s="143">
        <v>0</v>
      </c>
      <c r="G2213" s="95">
        <f>E2213</f>
        <v>0</v>
      </c>
      <c r="H2213" s="229"/>
    </row>
    <row r="2214" spans="1:8" ht="15" customHeight="1" x14ac:dyDescent="0.2">
      <c r="A2214" s="748" t="s">
        <v>18</v>
      </c>
      <c r="B2214" s="753" t="s">
        <v>522</v>
      </c>
      <c r="C2214" s="293" t="s">
        <v>275</v>
      </c>
      <c r="D2214" s="79">
        <f>SUM(D2215:D2218)</f>
        <v>0</v>
      </c>
      <c r="E2214" s="77">
        <f>SUM(E2215:E2218)</f>
        <v>0</v>
      </c>
      <c r="F2214" s="143">
        <v>0</v>
      </c>
      <c r="G2214" s="95">
        <f>E2214</f>
        <v>0</v>
      </c>
      <c r="H2214" s="229"/>
    </row>
    <row r="2215" spans="1:8" ht="45" x14ac:dyDescent="0.2">
      <c r="A2215" s="749"/>
      <c r="B2215" s="754"/>
      <c r="C2215" s="294" t="s">
        <v>220</v>
      </c>
      <c r="D2215" s="79">
        <v>0</v>
      </c>
      <c r="E2215" s="77">
        <v>0</v>
      </c>
      <c r="F2215" s="143">
        <v>0</v>
      </c>
      <c r="G2215" s="95">
        <f>E2215</f>
        <v>0</v>
      </c>
      <c r="H2215" s="229"/>
    </row>
    <row r="2216" spans="1:8" ht="45" customHeight="1" x14ac:dyDescent="0.2">
      <c r="A2216" s="749"/>
      <c r="B2216" s="754"/>
      <c r="C2216" s="295" t="s">
        <v>2</v>
      </c>
      <c r="D2216" s="79">
        <v>0</v>
      </c>
      <c r="E2216" s="77">
        <v>0</v>
      </c>
      <c r="F2216" s="143">
        <v>0</v>
      </c>
      <c r="G2216" s="95">
        <f>E2216</f>
        <v>0</v>
      </c>
      <c r="H2216" s="229"/>
    </row>
    <row r="2217" spans="1:8" ht="48.75" customHeight="1" x14ac:dyDescent="0.2">
      <c r="A2217" s="749"/>
      <c r="B2217" s="754"/>
      <c r="C2217" s="295" t="s">
        <v>3</v>
      </c>
      <c r="D2217" s="79">
        <v>0</v>
      </c>
      <c r="E2217" s="77">
        <v>0</v>
      </c>
      <c r="F2217" s="143">
        <v>0</v>
      </c>
      <c r="G2217" s="95">
        <f>E2217</f>
        <v>0</v>
      </c>
      <c r="H2217" s="229"/>
    </row>
    <row r="2218" spans="1:8" ht="30" x14ac:dyDescent="0.2">
      <c r="A2218" s="749"/>
      <c r="B2218" s="754"/>
      <c r="C2218" s="296" t="s">
        <v>276</v>
      </c>
      <c r="D2218" s="309">
        <v>0</v>
      </c>
      <c r="E2218" s="81">
        <v>0</v>
      </c>
      <c r="F2218" s="145">
        <v>0</v>
      </c>
      <c r="G2218" s="95">
        <f>E2218</f>
        <v>0</v>
      </c>
      <c r="H2218" s="229"/>
    </row>
    <row r="2219" spans="1:8" ht="15" customHeight="1" x14ac:dyDescent="0.2">
      <c r="A2219" s="748" t="s">
        <v>143</v>
      </c>
      <c r="B2219" s="753" t="s">
        <v>523</v>
      </c>
      <c r="C2219" s="293" t="s">
        <v>275</v>
      </c>
      <c r="D2219" s="79">
        <f>SUM(D2220:D2223)</f>
        <v>0</v>
      </c>
      <c r="E2219" s="79">
        <f>SUM(E2220:E2223)</f>
        <v>0</v>
      </c>
      <c r="F2219" s="143">
        <v>0</v>
      </c>
      <c r="G2219" s="95">
        <f>E2219</f>
        <v>0</v>
      </c>
      <c r="H2219" s="229"/>
    </row>
    <row r="2220" spans="1:8" ht="45" x14ac:dyDescent="0.2">
      <c r="A2220" s="749"/>
      <c r="B2220" s="754"/>
      <c r="C2220" s="294" t="s">
        <v>220</v>
      </c>
      <c r="D2220" s="79">
        <f t="shared" ref="D2220:E2223" si="213">D2225</f>
        <v>0</v>
      </c>
      <c r="E2220" s="77">
        <f t="shared" si="213"/>
        <v>0</v>
      </c>
      <c r="F2220" s="143">
        <v>0</v>
      </c>
      <c r="G2220" s="95">
        <f>E2220</f>
        <v>0</v>
      </c>
      <c r="H2220" s="229"/>
    </row>
    <row r="2221" spans="1:8" ht="45" customHeight="1" x14ac:dyDescent="0.2">
      <c r="A2221" s="749"/>
      <c r="B2221" s="754"/>
      <c r="C2221" s="295" t="s">
        <v>2</v>
      </c>
      <c r="D2221" s="79">
        <f t="shared" si="213"/>
        <v>0</v>
      </c>
      <c r="E2221" s="77">
        <f t="shared" si="213"/>
        <v>0</v>
      </c>
      <c r="F2221" s="143">
        <v>0</v>
      </c>
      <c r="G2221" s="95">
        <f>E2221</f>
        <v>0</v>
      </c>
      <c r="H2221" s="229"/>
    </row>
    <row r="2222" spans="1:8" ht="49.5" customHeight="1" x14ac:dyDescent="0.2">
      <c r="A2222" s="749"/>
      <c r="B2222" s="754"/>
      <c r="C2222" s="295" t="s">
        <v>3</v>
      </c>
      <c r="D2222" s="79">
        <f t="shared" si="213"/>
        <v>0</v>
      </c>
      <c r="E2222" s="77">
        <f t="shared" si="213"/>
        <v>0</v>
      </c>
      <c r="F2222" s="143">
        <v>0</v>
      </c>
      <c r="G2222" s="95">
        <f>E2222</f>
        <v>0</v>
      </c>
      <c r="H2222" s="229"/>
    </row>
    <row r="2223" spans="1:8" ht="30" x14ac:dyDescent="0.2">
      <c r="A2223" s="750"/>
      <c r="B2223" s="766"/>
      <c r="C2223" s="296" t="s">
        <v>276</v>
      </c>
      <c r="D2223" s="79">
        <f t="shared" si="213"/>
        <v>0</v>
      </c>
      <c r="E2223" s="77">
        <f t="shared" si="213"/>
        <v>0</v>
      </c>
      <c r="F2223" s="143">
        <v>0</v>
      </c>
      <c r="G2223" s="95">
        <f>E2223</f>
        <v>0</v>
      </c>
      <c r="H2223" s="229"/>
    </row>
    <row r="2224" spans="1:8" ht="15" customHeight="1" x14ac:dyDescent="0.2">
      <c r="A2224" s="748" t="s">
        <v>144</v>
      </c>
      <c r="B2224" s="753" t="s">
        <v>524</v>
      </c>
      <c r="C2224" s="293" t="s">
        <v>275</v>
      </c>
      <c r="D2224" s="79">
        <f>SUM(D2225:D2228)</f>
        <v>0</v>
      </c>
      <c r="E2224" s="77">
        <f>SUM(E2225:E2228)</f>
        <v>0</v>
      </c>
      <c r="F2224" s="143">
        <v>0</v>
      </c>
      <c r="G2224" s="95">
        <f>E2224</f>
        <v>0</v>
      </c>
      <c r="H2224" s="229"/>
    </row>
    <row r="2225" spans="1:8" ht="45" x14ac:dyDescent="0.2">
      <c r="A2225" s="749"/>
      <c r="B2225" s="754"/>
      <c r="C2225" s="294" t="s">
        <v>220</v>
      </c>
      <c r="D2225" s="79">
        <v>0</v>
      </c>
      <c r="E2225" s="77">
        <v>0</v>
      </c>
      <c r="F2225" s="143">
        <v>0</v>
      </c>
      <c r="G2225" s="95">
        <f>E2225</f>
        <v>0</v>
      </c>
      <c r="H2225" s="229"/>
    </row>
    <row r="2226" spans="1:8" ht="45" customHeight="1" x14ac:dyDescent="0.2">
      <c r="A2226" s="749"/>
      <c r="B2226" s="754"/>
      <c r="C2226" s="295" t="s">
        <v>2</v>
      </c>
      <c r="D2226" s="79">
        <v>0</v>
      </c>
      <c r="E2226" s="77">
        <v>0</v>
      </c>
      <c r="F2226" s="143">
        <v>0</v>
      </c>
      <c r="G2226" s="95">
        <f>E2226</f>
        <v>0</v>
      </c>
      <c r="H2226" s="229"/>
    </row>
    <row r="2227" spans="1:8" ht="49.5" customHeight="1" x14ac:dyDescent="0.2">
      <c r="A2227" s="749"/>
      <c r="B2227" s="754"/>
      <c r="C2227" s="295" t="s">
        <v>3</v>
      </c>
      <c r="D2227" s="79">
        <v>0</v>
      </c>
      <c r="E2227" s="77">
        <v>0</v>
      </c>
      <c r="F2227" s="143">
        <v>0</v>
      </c>
      <c r="G2227" s="95">
        <f>E2227</f>
        <v>0</v>
      </c>
      <c r="H2227" s="229"/>
    </row>
    <row r="2228" spans="1:8" ht="30" x14ac:dyDescent="0.2">
      <c r="A2228" s="749"/>
      <c r="B2228" s="754"/>
      <c r="C2228" s="296" t="s">
        <v>276</v>
      </c>
      <c r="D2228" s="309">
        <v>0</v>
      </c>
      <c r="E2228" s="81">
        <v>0</v>
      </c>
      <c r="F2228" s="145">
        <v>0</v>
      </c>
      <c r="G2228" s="95">
        <f>E2228</f>
        <v>0</v>
      </c>
      <c r="H2228" s="229"/>
    </row>
    <row r="2229" spans="1:8" ht="15" customHeight="1" x14ac:dyDescent="0.2">
      <c r="A2229" s="512" t="s">
        <v>525</v>
      </c>
      <c r="B2229" s="513"/>
      <c r="C2229" s="513"/>
      <c r="D2229" s="513"/>
      <c r="E2229" s="513"/>
      <c r="F2229" s="513"/>
      <c r="G2229" s="513"/>
      <c r="H2229" s="514"/>
    </row>
    <row r="2230" spans="1:8" ht="15" customHeight="1" x14ac:dyDescent="0.2">
      <c r="A2230" s="750"/>
      <c r="B2230" s="769" t="s">
        <v>222</v>
      </c>
      <c r="C2230" s="310" t="s">
        <v>275</v>
      </c>
      <c r="D2230" s="75">
        <f>D2231+D2232+D2233+D2234</f>
        <v>0</v>
      </c>
      <c r="E2230" s="75">
        <f>E2231+E2232+E2233+E2234</f>
        <v>0</v>
      </c>
      <c r="F2230" s="311">
        <v>0</v>
      </c>
      <c r="G2230" s="94">
        <f>G2231+G2232+G2233+G2234</f>
        <v>0</v>
      </c>
      <c r="H2230" s="229"/>
    </row>
    <row r="2231" spans="1:8" ht="42.75" x14ac:dyDescent="0.2">
      <c r="A2231" s="739"/>
      <c r="B2231" s="741"/>
      <c r="C2231" s="291" t="s">
        <v>220</v>
      </c>
      <c r="D2231" s="76">
        <f>SUM(D2236+D2281)</f>
        <v>0</v>
      </c>
      <c r="E2231" s="76">
        <v>0</v>
      </c>
      <c r="F2231" s="141">
        <v>0</v>
      </c>
      <c r="G2231" s="94">
        <v>0</v>
      </c>
      <c r="H2231" s="229"/>
    </row>
    <row r="2232" spans="1:8" ht="57" x14ac:dyDescent="0.2">
      <c r="A2232" s="739"/>
      <c r="B2232" s="741"/>
      <c r="C2232" s="292" t="s">
        <v>2</v>
      </c>
      <c r="D2232" s="76">
        <f>SUM(D2237+D2282)</f>
        <v>0</v>
      </c>
      <c r="E2232" s="76">
        <v>0</v>
      </c>
      <c r="F2232" s="141">
        <v>0</v>
      </c>
      <c r="G2232" s="94">
        <v>0</v>
      </c>
      <c r="H2232" s="229"/>
    </row>
    <row r="2233" spans="1:8" ht="48.75" customHeight="1" x14ac:dyDescent="0.2">
      <c r="A2233" s="739"/>
      <c r="B2233" s="741"/>
      <c r="C2233" s="292" t="s">
        <v>3</v>
      </c>
      <c r="D2233" s="76">
        <f>SUM(D2238+D2283)</f>
        <v>0</v>
      </c>
      <c r="E2233" s="76">
        <v>0</v>
      </c>
      <c r="F2233" s="141">
        <v>0</v>
      </c>
      <c r="G2233" s="94">
        <v>0</v>
      </c>
      <c r="H2233" s="229"/>
    </row>
    <row r="2234" spans="1:8" ht="28.5" x14ac:dyDescent="0.2">
      <c r="A2234" s="739"/>
      <c r="B2234" s="741"/>
      <c r="C2234" s="292" t="s">
        <v>276</v>
      </c>
      <c r="D2234" s="76">
        <f>SUM(D2239+D2284)</f>
        <v>0</v>
      </c>
      <c r="E2234" s="76">
        <v>0</v>
      </c>
      <c r="F2234" s="141">
        <v>0</v>
      </c>
      <c r="G2234" s="94">
        <v>0</v>
      </c>
      <c r="H2234" s="229"/>
    </row>
    <row r="2235" spans="1:8" ht="15" customHeight="1" x14ac:dyDescent="0.2">
      <c r="A2235" s="739" t="s">
        <v>10</v>
      </c>
      <c r="B2235" s="752" t="s">
        <v>526</v>
      </c>
      <c r="C2235" s="293" t="s">
        <v>275</v>
      </c>
      <c r="D2235" s="77">
        <f>D2236+D2237+D2238+D2239</f>
        <v>0</v>
      </c>
      <c r="E2235" s="77">
        <v>0</v>
      </c>
      <c r="F2235" s="143">
        <v>0</v>
      </c>
      <c r="G2235" s="95">
        <v>0</v>
      </c>
      <c r="H2235" s="229"/>
    </row>
    <row r="2236" spans="1:8" ht="45" x14ac:dyDescent="0.2">
      <c r="A2236" s="739"/>
      <c r="B2236" s="752"/>
      <c r="C2236" s="294" t="s">
        <v>220</v>
      </c>
      <c r="D2236" s="77">
        <f>D2246+D2251+D2256+D2271+D2276</f>
        <v>0</v>
      </c>
      <c r="E2236" s="77">
        <v>0</v>
      </c>
      <c r="F2236" s="143">
        <v>0</v>
      </c>
      <c r="G2236" s="95">
        <v>0</v>
      </c>
      <c r="H2236" s="229"/>
    </row>
    <row r="2237" spans="1:8" ht="45" customHeight="1" x14ac:dyDescent="0.2">
      <c r="A2237" s="739"/>
      <c r="B2237" s="752"/>
      <c r="C2237" s="295" t="s">
        <v>2</v>
      </c>
      <c r="D2237" s="77">
        <f>D2247+D2252+D2257+D2272+D2277</f>
        <v>0</v>
      </c>
      <c r="E2237" s="77">
        <v>0</v>
      </c>
      <c r="F2237" s="143">
        <v>0</v>
      </c>
      <c r="G2237" s="95">
        <v>0</v>
      </c>
      <c r="H2237" s="229"/>
    </row>
    <row r="2238" spans="1:8" ht="54" customHeight="1" x14ac:dyDescent="0.2">
      <c r="A2238" s="739"/>
      <c r="B2238" s="752"/>
      <c r="C2238" s="295" t="s">
        <v>3</v>
      </c>
      <c r="D2238" s="77">
        <f>D2248+D2253+D2258+D2273+D2278</f>
        <v>0</v>
      </c>
      <c r="E2238" s="77">
        <v>0</v>
      </c>
      <c r="F2238" s="143">
        <v>0</v>
      </c>
      <c r="G2238" s="95">
        <v>0</v>
      </c>
      <c r="H2238" s="229"/>
    </row>
    <row r="2239" spans="1:8" ht="30" x14ac:dyDescent="0.2">
      <c r="A2239" s="739"/>
      <c r="B2239" s="752"/>
      <c r="C2239" s="295" t="s">
        <v>276</v>
      </c>
      <c r="D2239" s="77">
        <f>D2249+D2254+D2259+D2274+D2279</f>
        <v>0</v>
      </c>
      <c r="E2239" s="77">
        <v>0</v>
      </c>
      <c r="F2239" s="143">
        <v>0</v>
      </c>
      <c r="G2239" s="95">
        <v>0</v>
      </c>
      <c r="H2239" s="229"/>
    </row>
    <row r="2240" spans="1:8" ht="15" customHeight="1" x14ac:dyDescent="0.2">
      <c r="A2240" s="748" t="s">
        <v>11</v>
      </c>
      <c r="B2240" s="753" t="s">
        <v>527</v>
      </c>
      <c r="C2240" s="293" t="s">
        <v>275</v>
      </c>
      <c r="D2240" s="77">
        <v>0</v>
      </c>
      <c r="E2240" s="77">
        <v>0</v>
      </c>
      <c r="F2240" s="143">
        <v>0</v>
      </c>
      <c r="G2240" s="95">
        <v>0</v>
      </c>
      <c r="H2240" s="229"/>
    </row>
    <row r="2241" spans="1:8" ht="45" x14ac:dyDescent="0.2">
      <c r="A2241" s="749"/>
      <c r="B2241" s="754"/>
      <c r="C2241" s="294" t="s">
        <v>220</v>
      </c>
      <c r="D2241" s="77">
        <v>0</v>
      </c>
      <c r="E2241" s="77">
        <v>0</v>
      </c>
      <c r="F2241" s="143">
        <v>0</v>
      </c>
      <c r="G2241" s="95">
        <v>0</v>
      </c>
      <c r="H2241" s="229"/>
    </row>
    <row r="2242" spans="1:8" ht="45" customHeight="1" x14ac:dyDescent="0.2">
      <c r="A2242" s="749"/>
      <c r="B2242" s="754"/>
      <c r="C2242" s="295" t="s">
        <v>2</v>
      </c>
      <c r="D2242" s="77">
        <v>0</v>
      </c>
      <c r="E2242" s="77">
        <v>0</v>
      </c>
      <c r="F2242" s="143">
        <v>0</v>
      </c>
      <c r="G2242" s="95">
        <v>0</v>
      </c>
      <c r="H2242" s="229"/>
    </row>
    <row r="2243" spans="1:8" ht="45.75" customHeight="1" x14ac:dyDescent="0.2">
      <c r="A2243" s="749"/>
      <c r="B2243" s="754"/>
      <c r="C2243" s="295" t="s">
        <v>3</v>
      </c>
      <c r="D2243" s="77">
        <v>0</v>
      </c>
      <c r="E2243" s="77">
        <v>0</v>
      </c>
      <c r="F2243" s="143">
        <v>0</v>
      </c>
      <c r="G2243" s="95">
        <v>0</v>
      </c>
      <c r="H2243" s="229"/>
    </row>
    <row r="2244" spans="1:8" ht="30" x14ac:dyDescent="0.2">
      <c r="A2244" s="750"/>
      <c r="B2244" s="766"/>
      <c r="C2244" s="295" t="s">
        <v>276</v>
      </c>
      <c r="D2244" s="77">
        <v>0</v>
      </c>
      <c r="E2244" s="77">
        <v>0</v>
      </c>
      <c r="F2244" s="143">
        <v>0</v>
      </c>
      <c r="G2244" s="95">
        <v>0</v>
      </c>
      <c r="H2244" s="229"/>
    </row>
    <row r="2245" spans="1:8" ht="15" customHeight="1" x14ac:dyDescent="0.2">
      <c r="A2245" s="739" t="s">
        <v>12</v>
      </c>
      <c r="B2245" s="741" t="s">
        <v>528</v>
      </c>
      <c r="C2245" s="293" t="s">
        <v>275</v>
      </c>
      <c r="D2245" s="77">
        <f>D2246+D2247+D2248+D2249</f>
        <v>0</v>
      </c>
      <c r="E2245" s="77">
        <v>0</v>
      </c>
      <c r="F2245" s="143">
        <v>0</v>
      </c>
      <c r="G2245" s="95">
        <v>0</v>
      </c>
      <c r="H2245" s="229"/>
    </row>
    <row r="2246" spans="1:8" ht="45" x14ac:dyDescent="0.2">
      <c r="A2246" s="739"/>
      <c r="B2246" s="741"/>
      <c r="C2246" s="294" t="s">
        <v>220</v>
      </c>
      <c r="D2246" s="77">
        <v>0</v>
      </c>
      <c r="E2246" s="77">
        <v>0</v>
      </c>
      <c r="F2246" s="143">
        <v>0</v>
      </c>
      <c r="G2246" s="95">
        <v>0</v>
      </c>
      <c r="H2246" s="229"/>
    </row>
    <row r="2247" spans="1:8" ht="45" customHeight="1" x14ac:dyDescent="0.2">
      <c r="A2247" s="739"/>
      <c r="B2247" s="741"/>
      <c r="C2247" s="295" t="s">
        <v>2</v>
      </c>
      <c r="D2247" s="77">
        <v>0</v>
      </c>
      <c r="E2247" s="77">
        <v>0</v>
      </c>
      <c r="F2247" s="143">
        <v>0</v>
      </c>
      <c r="G2247" s="95">
        <v>0</v>
      </c>
      <c r="H2247" s="229"/>
    </row>
    <row r="2248" spans="1:8" ht="51.75" customHeight="1" x14ac:dyDescent="0.2">
      <c r="A2248" s="739"/>
      <c r="B2248" s="741"/>
      <c r="C2248" s="295" t="s">
        <v>3</v>
      </c>
      <c r="D2248" s="77">
        <v>0</v>
      </c>
      <c r="E2248" s="77">
        <v>0</v>
      </c>
      <c r="F2248" s="143">
        <v>0</v>
      </c>
      <c r="G2248" s="95">
        <v>0</v>
      </c>
      <c r="H2248" s="229"/>
    </row>
    <row r="2249" spans="1:8" ht="30" x14ac:dyDescent="0.2">
      <c r="A2249" s="739"/>
      <c r="B2249" s="741"/>
      <c r="C2249" s="295" t="s">
        <v>276</v>
      </c>
      <c r="D2249" s="77">
        <v>0</v>
      </c>
      <c r="E2249" s="77">
        <v>0</v>
      </c>
      <c r="F2249" s="143">
        <v>0</v>
      </c>
      <c r="G2249" s="95">
        <v>0</v>
      </c>
      <c r="H2249" s="229"/>
    </row>
    <row r="2250" spans="1:8" ht="15" customHeight="1" x14ac:dyDescent="0.2">
      <c r="A2250" s="739" t="s">
        <v>107</v>
      </c>
      <c r="B2250" s="741" t="s">
        <v>529</v>
      </c>
      <c r="C2250" s="293" t="s">
        <v>275</v>
      </c>
      <c r="D2250" s="77">
        <f>D2251+D2252+D2253+D2254</f>
        <v>0</v>
      </c>
      <c r="E2250" s="77">
        <v>0</v>
      </c>
      <c r="F2250" s="143">
        <v>0</v>
      </c>
      <c r="G2250" s="95">
        <v>0</v>
      </c>
      <c r="H2250" s="229"/>
    </row>
    <row r="2251" spans="1:8" ht="45" x14ac:dyDescent="0.2">
      <c r="A2251" s="739"/>
      <c r="B2251" s="741"/>
      <c r="C2251" s="294" t="s">
        <v>220</v>
      </c>
      <c r="D2251" s="77">
        <v>0</v>
      </c>
      <c r="E2251" s="77">
        <v>0</v>
      </c>
      <c r="F2251" s="143">
        <v>0</v>
      </c>
      <c r="G2251" s="95">
        <v>0</v>
      </c>
      <c r="H2251" s="229"/>
    </row>
    <row r="2252" spans="1:8" ht="45" customHeight="1" x14ac:dyDescent="0.2">
      <c r="A2252" s="739"/>
      <c r="B2252" s="741"/>
      <c r="C2252" s="295" t="s">
        <v>2</v>
      </c>
      <c r="D2252" s="77">
        <v>0</v>
      </c>
      <c r="E2252" s="77">
        <v>0</v>
      </c>
      <c r="F2252" s="143">
        <v>0</v>
      </c>
      <c r="G2252" s="95">
        <v>0</v>
      </c>
      <c r="H2252" s="229"/>
    </row>
    <row r="2253" spans="1:8" ht="48" customHeight="1" x14ac:dyDescent="0.2">
      <c r="A2253" s="739"/>
      <c r="B2253" s="741"/>
      <c r="C2253" s="295" t="s">
        <v>3</v>
      </c>
      <c r="D2253" s="77">
        <v>0</v>
      </c>
      <c r="E2253" s="77">
        <v>0</v>
      </c>
      <c r="F2253" s="143">
        <v>0</v>
      </c>
      <c r="G2253" s="95">
        <v>0</v>
      </c>
      <c r="H2253" s="229"/>
    </row>
    <row r="2254" spans="1:8" ht="30" x14ac:dyDescent="0.2">
      <c r="A2254" s="739"/>
      <c r="B2254" s="741"/>
      <c r="C2254" s="295" t="s">
        <v>276</v>
      </c>
      <c r="D2254" s="77">
        <v>0</v>
      </c>
      <c r="E2254" s="77">
        <v>0</v>
      </c>
      <c r="F2254" s="143">
        <v>0</v>
      </c>
      <c r="G2254" s="95">
        <v>0</v>
      </c>
      <c r="H2254" s="229"/>
    </row>
    <row r="2255" spans="1:8" ht="15" customHeight="1" x14ac:dyDescent="0.2">
      <c r="A2255" s="739" t="s">
        <v>108</v>
      </c>
      <c r="B2255" s="741" t="s">
        <v>530</v>
      </c>
      <c r="C2255" s="293" t="s">
        <v>275</v>
      </c>
      <c r="D2255" s="77">
        <f>D2256+D2257+D2258+D2259</f>
        <v>0</v>
      </c>
      <c r="E2255" s="77">
        <v>0</v>
      </c>
      <c r="F2255" s="143">
        <v>0</v>
      </c>
      <c r="G2255" s="95">
        <v>0</v>
      </c>
      <c r="H2255" s="229"/>
    </row>
    <row r="2256" spans="1:8" ht="45" x14ac:dyDescent="0.2">
      <c r="A2256" s="739"/>
      <c r="B2256" s="741"/>
      <c r="C2256" s="294" t="s">
        <v>220</v>
      </c>
      <c r="D2256" s="77">
        <v>0</v>
      </c>
      <c r="E2256" s="77">
        <v>0</v>
      </c>
      <c r="F2256" s="143">
        <v>0</v>
      </c>
      <c r="G2256" s="95">
        <v>0</v>
      </c>
      <c r="H2256" s="229"/>
    </row>
    <row r="2257" spans="1:8" ht="45" customHeight="1" x14ac:dyDescent="0.2">
      <c r="A2257" s="739"/>
      <c r="B2257" s="741"/>
      <c r="C2257" s="295" t="s">
        <v>2</v>
      </c>
      <c r="D2257" s="77">
        <v>0</v>
      </c>
      <c r="E2257" s="77">
        <v>0</v>
      </c>
      <c r="F2257" s="143">
        <v>0</v>
      </c>
      <c r="G2257" s="95">
        <v>0</v>
      </c>
      <c r="H2257" s="229"/>
    </row>
    <row r="2258" spans="1:8" ht="50.25" customHeight="1" x14ac:dyDescent="0.2">
      <c r="A2258" s="739"/>
      <c r="B2258" s="741"/>
      <c r="C2258" s="295" t="s">
        <v>3</v>
      </c>
      <c r="D2258" s="77">
        <v>0</v>
      </c>
      <c r="E2258" s="77">
        <v>0</v>
      </c>
      <c r="F2258" s="143">
        <v>0</v>
      </c>
      <c r="G2258" s="95">
        <v>0</v>
      </c>
      <c r="H2258" s="229"/>
    </row>
    <row r="2259" spans="1:8" ht="30" x14ac:dyDescent="0.2">
      <c r="A2259" s="739"/>
      <c r="B2259" s="741"/>
      <c r="C2259" s="295" t="s">
        <v>276</v>
      </c>
      <c r="D2259" s="77">
        <v>0</v>
      </c>
      <c r="E2259" s="77">
        <v>0</v>
      </c>
      <c r="F2259" s="143">
        <v>0</v>
      </c>
      <c r="G2259" s="95">
        <v>0</v>
      </c>
      <c r="H2259" s="229"/>
    </row>
    <row r="2260" spans="1:8" ht="15" customHeight="1" x14ac:dyDescent="0.2">
      <c r="A2260" s="748" t="s">
        <v>16</v>
      </c>
      <c r="B2260" s="767" t="s">
        <v>531</v>
      </c>
      <c r="C2260" s="293" t="s">
        <v>275</v>
      </c>
      <c r="D2260" s="77">
        <v>0</v>
      </c>
      <c r="E2260" s="77">
        <v>0</v>
      </c>
      <c r="F2260" s="143">
        <v>0</v>
      </c>
      <c r="G2260" s="95">
        <v>0</v>
      </c>
      <c r="H2260" s="229"/>
    </row>
    <row r="2261" spans="1:8" ht="45" x14ac:dyDescent="0.2">
      <c r="A2261" s="749"/>
      <c r="B2261" s="768"/>
      <c r="C2261" s="294" t="s">
        <v>220</v>
      </c>
      <c r="D2261" s="77">
        <v>0</v>
      </c>
      <c r="E2261" s="77">
        <v>0</v>
      </c>
      <c r="F2261" s="143">
        <v>0</v>
      </c>
      <c r="G2261" s="95">
        <v>0</v>
      </c>
      <c r="H2261" s="229"/>
    </row>
    <row r="2262" spans="1:8" ht="45" customHeight="1" x14ac:dyDescent="0.2">
      <c r="A2262" s="749"/>
      <c r="B2262" s="768"/>
      <c r="C2262" s="295" t="s">
        <v>2</v>
      </c>
      <c r="D2262" s="77">
        <v>0</v>
      </c>
      <c r="E2262" s="77">
        <v>0</v>
      </c>
      <c r="F2262" s="143">
        <v>0</v>
      </c>
      <c r="G2262" s="95">
        <v>0</v>
      </c>
      <c r="H2262" s="229"/>
    </row>
    <row r="2263" spans="1:8" ht="48" customHeight="1" x14ac:dyDescent="0.2">
      <c r="A2263" s="749"/>
      <c r="B2263" s="768"/>
      <c r="C2263" s="295" t="s">
        <v>3</v>
      </c>
      <c r="D2263" s="77">
        <v>0</v>
      </c>
      <c r="E2263" s="77">
        <v>0</v>
      </c>
      <c r="F2263" s="143">
        <v>0</v>
      </c>
      <c r="G2263" s="95">
        <v>0</v>
      </c>
      <c r="H2263" s="229"/>
    </row>
    <row r="2264" spans="1:8" ht="30" x14ac:dyDescent="0.2">
      <c r="A2264" s="750"/>
      <c r="B2264" s="751"/>
      <c r="C2264" s="295" t="s">
        <v>276</v>
      </c>
      <c r="D2264" s="77">
        <v>0</v>
      </c>
      <c r="E2264" s="77">
        <v>0</v>
      </c>
      <c r="F2264" s="143">
        <v>0</v>
      </c>
      <c r="G2264" s="95">
        <v>0</v>
      </c>
      <c r="H2264" s="229"/>
    </row>
    <row r="2265" spans="1:8" ht="15" customHeight="1" x14ac:dyDescent="0.2">
      <c r="A2265" s="748" t="s">
        <v>17</v>
      </c>
      <c r="B2265" s="753" t="s">
        <v>532</v>
      </c>
      <c r="C2265" s="293" t="s">
        <v>275</v>
      </c>
      <c r="D2265" s="77">
        <v>0</v>
      </c>
      <c r="E2265" s="77">
        <v>0</v>
      </c>
      <c r="F2265" s="143">
        <v>0</v>
      </c>
      <c r="G2265" s="95">
        <v>0</v>
      </c>
      <c r="H2265" s="229"/>
    </row>
    <row r="2266" spans="1:8" ht="45" x14ac:dyDescent="0.2">
      <c r="A2266" s="749"/>
      <c r="B2266" s="754"/>
      <c r="C2266" s="294" t="s">
        <v>220</v>
      </c>
      <c r="D2266" s="77">
        <v>0</v>
      </c>
      <c r="E2266" s="77">
        <v>0</v>
      </c>
      <c r="F2266" s="143">
        <v>0</v>
      </c>
      <c r="G2266" s="95">
        <v>0</v>
      </c>
      <c r="H2266" s="229"/>
    </row>
    <row r="2267" spans="1:8" ht="45" customHeight="1" x14ac:dyDescent="0.2">
      <c r="A2267" s="749"/>
      <c r="B2267" s="754"/>
      <c r="C2267" s="295" t="s">
        <v>2</v>
      </c>
      <c r="D2267" s="77">
        <v>0</v>
      </c>
      <c r="E2267" s="77">
        <v>0</v>
      </c>
      <c r="F2267" s="143">
        <v>0</v>
      </c>
      <c r="G2267" s="95">
        <v>0</v>
      </c>
      <c r="H2267" s="229"/>
    </row>
    <row r="2268" spans="1:8" ht="45.75" customHeight="1" x14ac:dyDescent="0.2">
      <c r="A2268" s="749"/>
      <c r="B2268" s="754"/>
      <c r="C2268" s="295" t="s">
        <v>3</v>
      </c>
      <c r="D2268" s="77">
        <v>0</v>
      </c>
      <c r="E2268" s="77">
        <v>0</v>
      </c>
      <c r="F2268" s="143">
        <v>0</v>
      </c>
      <c r="G2268" s="95">
        <v>0</v>
      </c>
      <c r="H2268" s="229"/>
    </row>
    <row r="2269" spans="1:8" ht="30" x14ac:dyDescent="0.2">
      <c r="A2269" s="750"/>
      <c r="B2269" s="766"/>
      <c r="C2269" s="295" t="s">
        <v>276</v>
      </c>
      <c r="D2269" s="77">
        <v>0</v>
      </c>
      <c r="E2269" s="77">
        <v>0</v>
      </c>
      <c r="F2269" s="143">
        <v>0</v>
      </c>
      <c r="G2269" s="95">
        <v>0</v>
      </c>
      <c r="H2269" s="229"/>
    </row>
    <row r="2270" spans="1:8" ht="15" customHeight="1" x14ac:dyDescent="0.2">
      <c r="A2270" s="739" t="s">
        <v>18</v>
      </c>
      <c r="B2270" s="741" t="s">
        <v>533</v>
      </c>
      <c r="C2270" s="293" t="s">
        <v>275</v>
      </c>
      <c r="D2270" s="77">
        <v>0</v>
      </c>
      <c r="E2270" s="77">
        <v>0</v>
      </c>
      <c r="F2270" s="143">
        <v>0</v>
      </c>
      <c r="G2270" s="95">
        <v>0</v>
      </c>
      <c r="H2270" s="229"/>
    </row>
    <row r="2271" spans="1:8" ht="45" x14ac:dyDescent="0.2">
      <c r="A2271" s="739"/>
      <c r="B2271" s="741"/>
      <c r="C2271" s="294" t="s">
        <v>220</v>
      </c>
      <c r="D2271" s="77">
        <v>0</v>
      </c>
      <c r="E2271" s="77">
        <v>0</v>
      </c>
      <c r="F2271" s="143">
        <v>0</v>
      </c>
      <c r="G2271" s="95">
        <v>0</v>
      </c>
      <c r="H2271" s="229"/>
    </row>
    <row r="2272" spans="1:8" ht="45" customHeight="1" x14ac:dyDescent="0.2">
      <c r="A2272" s="739"/>
      <c r="B2272" s="741"/>
      <c r="C2272" s="295" t="s">
        <v>2</v>
      </c>
      <c r="D2272" s="77">
        <v>0</v>
      </c>
      <c r="E2272" s="77">
        <v>0</v>
      </c>
      <c r="F2272" s="143">
        <v>0</v>
      </c>
      <c r="G2272" s="95">
        <v>0</v>
      </c>
      <c r="H2272" s="229"/>
    </row>
    <row r="2273" spans="1:8" ht="49.5" customHeight="1" x14ac:dyDescent="0.2">
      <c r="A2273" s="739"/>
      <c r="B2273" s="741"/>
      <c r="C2273" s="295" t="s">
        <v>3</v>
      </c>
      <c r="D2273" s="77">
        <v>0</v>
      </c>
      <c r="E2273" s="77">
        <v>0</v>
      </c>
      <c r="F2273" s="143">
        <v>0</v>
      </c>
      <c r="G2273" s="95">
        <v>0</v>
      </c>
      <c r="H2273" s="229"/>
    </row>
    <row r="2274" spans="1:8" ht="30" x14ac:dyDescent="0.2">
      <c r="A2274" s="739"/>
      <c r="B2274" s="741"/>
      <c r="C2274" s="295" t="s">
        <v>276</v>
      </c>
      <c r="D2274" s="77">
        <v>0</v>
      </c>
      <c r="E2274" s="77">
        <v>0</v>
      </c>
      <c r="F2274" s="143">
        <v>0</v>
      </c>
      <c r="G2274" s="95">
        <v>0</v>
      </c>
      <c r="H2274" s="229"/>
    </row>
    <row r="2275" spans="1:8" ht="15" customHeight="1" x14ac:dyDescent="0.2">
      <c r="A2275" s="739" t="s">
        <v>113</v>
      </c>
      <c r="B2275" s="741" t="s">
        <v>534</v>
      </c>
      <c r="C2275" s="293" t="s">
        <v>275</v>
      </c>
      <c r="D2275" s="77">
        <v>0</v>
      </c>
      <c r="E2275" s="77">
        <v>0</v>
      </c>
      <c r="F2275" s="143">
        <v>0</v>
      </c>
      <c r="G2275" s="95">
        <v>0</v>
      </c>
      <c r="H2275" s="229"/>
    </row>
    <row r="2276" spans="1:8" ht="45" x14ac:dyDescent="0.2">
      <c r="A2276" s="739"/>
      <c r="B2276" s="741"/>
      <c r="C2276" s="294" t="s">
        <v>220</v>
      </c>
      <c r="D2276" s="77">
        <v>0</v>
      </c>
      <c r="E2276" s="77">
        <v>0</v>
      </c>
      <c r="F2276" s="143">
        <v>0</v>
      </c>
      <c r="G2276" s="95">
        <v>0</v>
      </c>
      <c r="H2276" s="229"/>
    </row>
    <row r="2277" spans="1:8" ht="45" customHeight="1" x14ac:dyDescent="0.2">
      <c r="A2277" s="739"/>
      <c r="B2277" s="741"/>
      <c r="C2277" s="295" t="s">
        <v>2</v>
      </c>
      <c r="D2277" s="77">
        <v>0</v>
      </c>
      <c r="E2277" s="77">
        <v>0</v>
      </c>
      <c r="F2277" s="143">
        <v>0</v>
      </c>
      <c r="G2277" s="95">
        <v>0</v>
      </c>
      <c r="H2277" s="229"/>
    </row>
    <row r="2278" spans="1:8" ht="45.75" customHeight="1" x14ac:dyDescent="0.2">
      <c r="A2278" s="739"/>
      <c r="B2278" s="741"/>
      <c r="C2278" s="295" t="s">
        <v>3</v>
      </c>
      <c r="D2278" s="77">
        <v>0</v>
      </c>
      <c r="E2278" s="77">
        <v>0</v>
      </c>
      <c r="F2278" s="143">
        <v>0</v>
      </c>
      <c r="G2278" s="95">
        <v>0</v>
      </c>
      <c r="H2278" s="229"/>
    </row>
    <row r="2279" spans="1:8" ht="30" x14ac:dyDescent="0.2">
      <c r="A2279" s="739"/>
      <c r="B2279" s="741"/>
      <c r="C2279" s="295" t="s">
        <v>276</v>
      </c>
      <c r="D2279" s="77">
        <v>0</v>
      </c>
      <c r="E2279" s="77">
        <v>0</v>
      </c>
      <c r="F2279" s="143">
        <v>0</v>
      </c>
      <c r="G2279" s="95">
        <v>0</v>
      </c>
      <c r="H2279" s="229"/>
    </row>
    <row r="2280" spans="1:8" ht="15" customHeight="1" x14ac:dyDescent="0.2">
      <c r="A2280" s="739" t="s">
        <v>115</v>
      </c>
      <c r="B2280" s="741" t="s">
        <v>535</v>
      </c>
      <c r="C2280" s="293" t="s">
        <v>275</v>
      </c>
      <c r="D2280" s="77">
        <v>0</v>
      </c>
      <c r="E2280" s="77">
        <v>0</v>
      </c>
      <c r="F2280" s="143">
        <v>0</v>
      </c>
      <c r="G2280" s="95">
        <v>0</v>
      </c>
      <c r="H2280" s="229"/>
    </row>
    <row r="2281" spans="1:8" ht="45" x14ac:dyDescent="0.2">
      <c r="A2281" s="739"/>
      <c r="B2281" s="741"/>
      <c r="C2281" s="294" t="s">
        <v>220</v>
      </c>
      <c r="D2281" s="77">
        <v>0</v>
      </c>
      <c r="E2281" s="77">
        <v>0</v>
      </c>
      <c r="F2281" s="143">
        <v>0</v>
      </c>
      <c r="G2281" s="95">
        <v>0</v>
      </c>
      <c r="H2281" s="229"/>
    </row>
    <row r="2282" spans="1:8" ht="45" customHeight="1" x14ac:dyDescent="0.2">
      <c r="A2282" s="739"/>
      <c r="B2282" s="741"/>
      <c r="C2282" s="295" t="s">
        <v>2</v>
      </c>
      <c r="D2282" s="77">
        <v>0</v>
      </c>
      <c r="E2282" s="77">
        <v>0</v>
      </c>
      <c r="F2282" s="143">
        <v>0</v>
      </c>
      <c r="G2282" s="95">
        <v>0</v>
      </c>
      <c r="H2282" s="229"/>
    </row>
    <row r="2283" spans="1:8" ht="45.75" customHeight="1" x14ac:dyDescent="0.2">
      <c r="A2283" s="739"/>
      <c r="B2283" s="741"/>
      <c r="C2283" s="295" t="s">
        <v>3</v>
      </c>
      <c r="D2283" s="77">
        <v>0</v>
      </c>
      <c r="E2283" s="77">
        <v>0</v>
      </c>
      <c r="F2283" s="143">
        <v>0</v>
      </c>
      <c r="G2283" s="95">
        <v>0</v>
      </c>
      <c r="H2283" s="229"/>
    </row>
    <row r="2284" spans="1:8" ht="30" x14ac:dyDescent="0.2">
      <c r="A2284" s="739"/>
      <c r="B2284" s="741"/>
      <c r="C2284" s="295" t="s">
        <v>276</v>
      </c>
      <c r="D2284" s="77">
        <v>0</v>
      </c>
      <c r="E2284" s="77">
        <v>0</v>
      </c>
      <c r="F2284" s="143">
        <v>0</v>
      </c>
      <c r="G2284" s="95">
        <v>0</v>
      </c>
      <c r="H2284" s="229"/>
    </row>
    <row r="2285" spans="1:8" ht="15" customHeight="1" x14ac:dyDescent="0.2">
      <c r="A2285" s="739" t="s">
        <v>140</v>
      </c>
      <c r="B2285" s="741" t="s">
        <v>536</v>
      </c>
      <c r="C2285" s="293" t="s">
        <v>275</v>
      </c>
      <c r="D2285" s="77">
        <v>0</v>
      </c>
      <c r="E2285" s="77">
        <v>0</v>
      </c>
      <c r="F2285" s="143">
        <v>0</v>
      </c>
      <c r="G2285" s="95">
        <v>0</v>
      </c>
      <c r="H2285" s="229"/>
    </row>
    <row r="2286" spans="1:8" ht="45" x14ac:dyDescent="0.2">
      <c r="A2286" s="739"/>
      <c r="B2286" s="741"/>
      <c r="C2286" s="294" t="s">
        <v>220</v>
      </c>
      <c r="D2286" s="77">
        <v>0</v>
      </c>
      <c r="E2286" s="77">
        <v>0</v>
      </c>
      <c r="F2286" s="143">
        <v>0</v>
      </c>
      <c r="G2286" s="95">
        <v>0</v>
      </c>
      <c r="H2286" s="229"/>
    </row>
    <row r="2287" spans="1:8" ht="45" customHeight="1" x14ac:dyDescent="0.2">
      <c r="A2287" s="739"/>
      <c r="B2287" s="741"/>
      <c r="C2287" s="295" t="s">
        <v>2</v>
      </c>
      <c r="D2287" s="77">
        <v>0</v>
      </c>
      <c r="E2287" s="77">
        <v>0</v>
      </c>
      <c r="F2287" s="143">
        <v>0</v>
      </c>
      <c r="G2287" s="95">
        <v>0</v>
      </c>
      <c r="H2287" s="229"/>
    </row>
    <row r="2288" spans="1:8" ht="45" customHeight="1" x14ac:dyDescent="0.2">
      <c r="A2288" s="739"/>
      <c r="B2288" s="741"/>
      <c r="C2288" s="295" t="s">
        <v>3</v>
      </c>
      <c r="D2288" s="77">
        <v>0</v>
      </c>
      <c r="E2288" s="77">
        <v>0</v>
      </c>
      <c r="F2288" s="143">
        <v>0</v>
      </c>
      <c r="G2288" s="95">
        <v>0</v>
      </c>
      <c r="H2288" s="229"/>
    </row>
    <row r="2289" spans="1:8" ht="30" x14ac:dyDescent="0.2">
      <c r="A2289" s="739"/>
      <c r="B2289" s="741"/>
      <c r="C2289" s="295" t="s">
        <v>276</v>
      </c>
      <c r="D2289" s="77">
        <v>0</v>
      </c>
      <c r="E2289" s="77">
        <v>0</v>
      </c>
      <c r="F2289" s="143">
        <v>0</v>
      </c>
      <c r="G2289" s="95">
        <v>0</v>
      </c>
      <c r="H2289" s="229"/>
    </row>
    <row r="2290" spans="1:8" ht="15" customHeight="1" x14ac:dyDescent="0.2">
      <c r="A2290" s="739" t="s">
        <v>141</v>
      </c>
      <c r="B2290" s="741" t="s">
        <v>537</v>
      </c>
      <c r="C2290" s="293" t="s">
        <v>275</v>
      </c>
      <c r="D2290" s="77">
        <v>0</v>
      </c>
      <c r="E2290" s="77">
        <v>0</v>
      </c>
      <c r="F2290" s="143">
        <v>0</v>
      </c>
      <c r="G2290" s="95">
        <v>0</v>
      </c>
      <c r="H2290" s="229"/>
    </row>
    <row r="2291" spans="1:8" ht="45" x14ac:dyDescent="0.2">
      <c r="A2291" s="739"/>
      <c r="B2291" s="741"/>
      <c r="C2291" s="294" t="s">
        <v>220</v>
      </c>
      <c r="D2291" s="77">
        <v>0</v>
      </c>
      <c r="E2291" s="77">
        <v>0</v>
      </c>
      <c r="F2291" s="143">
        <v>0</v>
      </c>
      <c r="G2291" s="95">
        <v>0</v>
      </c>
      <c r="H2291" s="229"/>
    </row>
    <row r="2292" spans="1:8" ht="45" customHeight="1" x14ac:dyDescent="0.2">
      <c r="A2292" s="739"/>
      <c r="B2292" s="741"/>
      <c r="C2292" s="295" t="s">
        <v>2</v>
      </c>
      <c r="D2292" s="77">
        <v>0</v>
      </c>
      <c r="E2292" s="77">
        <v>0</v>
      </c>
      <c r="F2292" s="143">
        <v>0</v>
      </c>
      <c r="G2292" s="95">
        <v>0</v>
      </c>
      <c r="H2292" s="229"/>
    </row>
    <row r="2293" spans="1:8" ht="53.25" customHeight="1" x14ac:dyDescent="0.2">
      <c r="A2293" s="739"/>
      <c r="B2293" s="741"/>
      <c r="C2293" s="295" t="s">
        <v>3</v>
      </c>
      <c r="D2293" s="77">
        <v>0</v>
      </c>
      <c r="E2293" s="77">
        <v>0</v>
      </c>
      <c r="F2293" s="143">
        <v>0</v>
      </c>
      <c r="G2293" s="95">
        <v>0</v>
      </c>
      <c r="H2293" s="229"/>
    </row>
    <row r="2294" spans="1:8" ht="30" x14ac:dyDescent="0.2">
      <c r="A2294" s="739"/>
      <c r="B2294" s="741"/>
      <c r="C2294" s="295" t="s">
        <v>276</v>
      </c>
      <c r="D2294" s="77">
        <v>0</v>
      </c>
      <c r="E2294" s="77">
        <v>0</v>
      </c>
      <c r="F2294" s="143">
        <v>0</v>
      </c>
      <c r="G2294" s="95">
        <v>0</v>
      </c>
      <c r="H2294" s="229"/>
    </row>
    <row r="2295" spans="1:8" ht="15" customHeight="1" x14ac:dyDescent="0.2">
      <c r="A2295" s="739" t="s">
        <v>142</v>
      </c>
      <c r="B2295" s="741" t="s">
        <v>538</v>
      </c>
      <c r="C2295" s="293" t="s">
        <v>275</v>
      </c>
      <c r="D2295" s="77">
        <f>D2296+D2297+D2298+D2299</f>
        <v>0</v>
      </c>
      <c r="E2295" s="77">
        <f>E2296+E2297+E2298+E2299</f>
        <v>0</v>
      </c>
      <c r="F2295" s="143">
        <v>0</v>
      </c>
      <c r="G2295" s="95">
        <f>G2296+G2297+G2298+G2299</f>
        <v>0</v>
      </c>
      <c r="H2295" s="229"/>
    </row>
    <row r="2296" spans="1:8" ht="45" x14ac:dyDescent="0.2">
      <c r="A2296" s="739"/>
      <c r="B2296" s="741"/>
      <c r="C2296" s="294" t="s">
        <v>220</v>
      </c>
      <c r="D2296" s="77">
        <v>0</v>
      </c>
      <c r="E2296" s="77">
        <v>0</v>
      </c>
      <c r="F2296" s="143">
        <v>0</v>
      </c>
      <c r="G2296" s="95">
        <v>0</v>
      </c>
      <c r="H2296" s="229"/>
    </row>
    <row r="2297" spans="1:8" ht="45" customHeight="1" x14ac:dyDescent="0.2">
      <c r="A2297" s="739"/>
      <c r="B2297" s="741"/>
      <c r="C2297" s="295" t="s">
        <v>2</v>
      </c>
      <c r="D2297" s="77">
        <v>0</v>
      </c>
      <c r="E2297" s="77">
        <v>0</v>
      </c>
      <c r="F2297" s="143">
        <v>0</v>
      </c>
      <c r="G2297" s="95">
        <v>0</v>
      </c>
      <c r="H2297" s="229"/>
    </row>
    <row r="2298" spans="1:8" ht="44.25" customHeight="1" x14ac:dyDescent="0.2">
      <c r="A2298" s="739"/>
      <c r="B2298" s="741"/>
      <c r="C2298" s="295" t="s">
        <v>3</v>
      </c>
      <c r="D2298" s="77">
        <v>0</v>
      </c>
      <c r="E2298" s="77">
        <v>0</v>
      </c>
      <c r="F2298" s="143">
        <v>0</v>
      </c>
      <c r="G2298" s="95">
        <v>0</v>
      </c>
      <c r="H2298" s="229"/>
    </row>
    <row r="2299" spans="1:8" ht="45" customHeight="1" x14ac:dyDescent="0.2">
      <c r="A2299" s="739"/>
      <c r="B2299" s="741"/>
      <c r="C2299" s="295" t="s">
        <v>276</v>
      </c>
      <c r="D2299" s="77">
        <v>0</v>
      </c>
      <c r="E2299" s="77">
        <v>0</v>
      </c>
      <c r="F2299" s="143">
        <v>0</v>
      </c>
      <c r="G2299" s="95">
        <v>0</v>
      </c>
      <c r="H2299" s="229"/>
    </row>
    <row r="2300" spans="1:8" ht="15" customHeight="1" x14ac:dyDescent="0.2">
      <c r="A2300" s="512" t="s">
        <v>1143</v>
      </c>
      <c r="B2300" s="513"/>
      <c r="C2300" s="513"/>
      <c r="D2300" s="513"/>
      <c r="E2300" s="513"/>
      <c r="F2300" s="513"/>
      <c r="G2300" s="513"/>
      <c r="H2300" s="514"/>
    </row>
    <row r="2301" spans="1:8" ht="15" customHeight="1" x14ac:dyDescent="0.2">
      <c r="A2301" s="739"/>
      <c r="B2301" s="752" t="s">
        <v>222</v>
      </c>
      <c r="C2301" s="290" t="s">
        <v>275</v>
      </c>
      <c r="D2301" s="76">
        <f>D2302+D2303+D2304+D2305</f>
        <v>0</v>
      </c>
      <c r="E2301" s="76">
        <f>E2302+E2303+E2304+E2305</f>
        <v>0</v>
      </c>
      <c r="F2301" s="141">
        <v>0</v>
      </c>
      <c r="G2301" s="94">
        <f>G2302+G2303+G2304+G2305</f>
        <v>0</v>
      </c>
      <c r="H2301" s="229"/>
    </row>
    <row r="2302" spans="1:8" ht="42.75" x14ac:dyDescent="0.2">
      <c r="A2302" s="739"/>
      <c r="B2302" s="741"/>
      <c r="C2302" s="291" t="s">
        <v>220</v>
      </c>
      <c r="D2302" s="76">
        <f>SUM(D2307+D2332)</f>
        <v>0</v>
      </c>
      <c r="E2302" s="76"/>
      <c r="F2302" s="141">
        <v>0</v>
      </c>
      <c r="G2302" s="94">
        <v>0</v>
      </c>
      <c r="H2302" s="229"/>
    </row>
    <row r="2303" spans="1:8" ht="57" x14ac:dyDescent="0.2">
      <c r="A2303" s="739"/>
      <c r="B2303" s="741"/>
      <c r="C2303" s="292" t="s">
        <v>2</v>
      </c>
      <c r="D2303" s="76">
        <f>SUM(D2308+D2333)</f>
        <v>0</v>
      </c>
      <c r="E2303" s="76">
        <f>E2308</f>
        <v>0</v>
      </c>
      <c r="F2303" s="141">
        <v>0</v>
      </c>
      <c r="G2303" s="94">
        <f>G2308</f>
        <v>0</v>
      </c>
      <c r="H2303" s="229"/>
    </row>
    <row r="2304" spans="1:8" ht="51.75" customHeight="1" x14ac:dyDescent="0.2">
      <c r="A2304" s="739"/>
      <c r="B2304" s="741"/>
      <c r="C2304" s="292" t="s">
        <v>3</v>
      </c>
      <c r="D2304" s="76">
        <f>SUM(D2309+D2334)</f>
        <v>0</v>
      </c>
      <c r="E2304" s="76">
        <f>E2309</f>
        <v>0</v>
      </c>
      <c r="F2304" s="141">
        <v>0</v>
      </c>
      <c r="G2304" s="94">
        <f>G2309</f>
        <v>0</v>
      </c>
      <c r="H2304" s="229"/>
    </row>
    <row r="2305" spans="1:8" ht="28.5" x14ac:dyDescent="0.2">
      <c r="A2305" s="739"/>
      <c r="B2305" s="741"/>
      <c r="C2305" s="292" t="s">
        <v>276</v>
      </c>
      <c r="D2305" s="76">
        <f>SUM(D2310+D2335)</f>
        <v>0</v>
      </c>
      <c r="E2305" s="76">
        <f>E2310</f>
        <v>0</v>
      </c>
      <c r="F2305" s="141">
        <v>0</v>
      </c>
      <c r="G2305" s="94">
        <f>G2310</f>
        <v>0</v>
      </c>
      <c r="H2305" s="229"/>
    </row>
    <row r="2306" spans="1:8" ht="15" customHeight="1" x14ac:dyDescent="0.2">
      <c r="A2306" s="739" t="s">
        <v>10</v>
      </c>
      <c r="B2306" s="752" t="s">
        <v>539</v>
      </c>
      <c r="C2306" s="293" t="s">
        <v>275</v>
      </c>
      <c r="D2306" s="77">
        <f>D2307+D2308+D2309+D2310</f>
        <v>0</v>
      </c>
      <c r="E2306" s="77">
        <f>E2307+E2308+E2309+E2310</f>
        <v>0</v>
      </c>
      <c r="F2306" s="143">
        <v>0</v>
      </c>
      <c r="G2306" s="95">
        <f>G2307+G2308+G2309+G2310</f>
        <v>0</v>
      </c>
      <c r="H2306" s="229"/>
    </row>
    <row r="2307" spans="1:8" ht="45" x14ac:dyDescent="0.2">
      <c r="A2307" s="739"/>
      <c r="B2307" s="752"/>
      <c r="C2307" s="294" t="s">
        <v>220</v>
      </c>
      <c r="D2307" s="77">
        <f>D2317+D2322+D2327</f>
        <v>0</v>
      </c>
      <c r="E2307" s="77">
        <f>E2317+E2383</f>
        <v>0</v>
      </c>
      <c r="F2307" s="143">
        <v>0</v>
      </c>
      <c r="G2307" s="95">
        <f>G2317+G2383</f>
        <v>0</v>
      </c>
      <c r="H2307" s="229"/>
    </row>
    <row r="2308" spans="1:8" ht="45" customHeight="1" x14ac:dyDescent="0.2">
      <c r="A2308" s="739"/>
      <c r="B2308" s="752"/>
      <c r="C2308" s="295" t="s">
        <v>2</v>
      </c>
      <c r="D2308" s="77">
        <f>D2318+D2323+D2328</f>
        <v>0</v>
      </c>
      <c r="E2308" s="77">
        <f>E2318+E2384</f>
        <v>0</v>
      </c>
      <c r="F2308" s="143">
        <v>0</v>
      </c>
      <c r="G2308" s="95">
        <f>G2318+G2384</f>
        <v>0</v>
      </c>
      <c r="H2308" s="229"/>
    </row>
    <row r="2309" spans="1:8" ht="52.5" customHeight="1" x14ac:dyDescent="0.2">
      <c r="A2309" s="739"/>
      <c r="B2309" s="752"/>
      <c r="C2309" s="295" t="s">
        <v>3</v>
      </c>
      <c r="D2309" s="77">
        <f>D2319+D2324+D2329</f>
        <v>0</v>
      </c>
      <c r="E2309" s="77">
        <f>E2319+E2385</f>
        <v>0</v>
      </c>
      <c r="F2309" s="143">
        <v>0</v>
      </c>
      <c r="G2309" s="95">
        <f>G2319+G2385</f>
        <v>0</v>
      </c>
      <c r="H2309" s="229"/>
    </row>
    <row r="2310" spans="1:8" ht="30" x14ac:dyDescent="0.2">
      <c r="A2310" s="739"/>
      <c r="B2310" s="752"/>
      <c r="C2310" s="295" t="s">
        <v>276</v>
      </c>
      <c r="D2310" s="77">
        <f>D2320+D2325+D2330</f>
        <v>0</v>
      </c>
      <c r="E2310" s="77">
        <f>E2320+E2386</f>
        <v>0</v>
      </c>
      <c r="F2310" s="143">
        <v>0</v>
      </c>
      <c r="G2310" s="95">
        <f>G2320+G2386</f>
        <v>0</v>
      </c>
      <c r="H2310" s="229"/>
    </row>
    <row r="2311" spans="1:8" ht="15" customHeight="1" x14ac:dyDescent="0.2">
      <c r="A2311" s="748" t="s">
        <v>11</v>
      </c>
      <c r="B2311" s="753" t="s">
        <v>540</v>
      </c>
      <c r="C2311" s="293" t="s">
        <v>275</v>
      </c>
      <c r="D2311" s="77"/>
      <c r="E2311" s="77">
        <v>0</v>
      </c>
      <c r="F2311" s="143">
        <v>0</v>
      </c>
      <c r="G2311" s="95">
        <v>0</v>
      </c>
      <c r="H2311" s="229"/>
    </row>
    <row r="2312" spans="1:8" ht="45" x14ac:dyDescent="0.2">
      <c r="A2312" s="749"/>
      <c r="B2312" s="754"/>
      <c r="C2312" s="294" t="s">
        <v>220</v>
      </c>
      <c r="D2312" s="77">
        <v>0</v>
      </c>
      <c r="E2312" s="77">
        <v>0</v>
      </c>
      <c r="F2312" s="143">
        <v>0</v>
      </c>
      <c r="G2312" s="95">
        <v>0</v>
      </c>
      <c r="H2312" s="229"/>
    </row>
    <row r="2313" spans="1:8" ht="45" customHeight="1" x14ac:dyDescent="0.2">
      <c r="A2313" s="749"/>
      <c r="B2313" s="754"/>
      <c r="C2313" s="295" t="s">
        <v>2</v>
      </c>
      <c r="D2313" s="77">
        <v>0</v>
      </c>
      <c r="E2313" s="77">
        <v>0</v>
      </c>
      <c r="F2313" s="143">
        <v>0</v>
      </c>
      <c r="G2313" s="95">
        <v>0</v>
      </c>
      <c r="H2313" s="229"/>
    </row>
    <row r="2314" spans="1:8" ht="49.5" customHeight="1" x14ac:dyDescent="0.2">
      <c r="A2314" s="749"/>
      <c r="B2314" s="754"/>
      <c r="C2314" s="295" t="s">
        <v>3</v>
      </c>
      <c r="D2314" s="77">
        <v>0</v>
      </c>
      <c r="E2314" s="77">
        <v>0</v>
      </c>
      <c r="F2314" s="143">
        <v>0</v>
      </c>
      <c r="G2314" s="95">
        <v>0</v>
      </c>
      <c r="H2314" s="229"/>
    </row>
    <row r="2315" spans="1:8" ht="30" x14ac:dyDescent="0.2">
      <c r="A2315" s="750"/>
      <c r="B2315" s="766"/>
      <c r="C2315" s="295" t="s">
        <v>276</v>
      </c>
      <c r="D2315" s="77">
        <v>0</v>
      </c>
      <c r="E2315" s="77">
        <v>0</v>
      </c>
      <c r="F2315" s="143">
        <v>0</v>
      </c>
      <c r="G2315" s="95">
        <v>0</v>
      </c>
      <c r="H2315" s="229"/>
    </row>
    <row r="2316" spans="1:8" ht="15" customHeight="1" x14ac:dyDescent="0.2">
      <c r="A2316" s="739" t="s">
        <v>12</v>
      </c>
      <c r="B2316" s="741" t="s">
        <v>541</v>
      </c>
      <c r="C2316" s="293" t="s">
        <v>275</v>
      </c>
      <c r="D2316" s="77">
        <f>D2317+D2318+D2319+D2320</f>
        <v>0</v>
      </c>
      <c r="E2316" s="77">
        <f>E2317+E2318+E2319+E2320</f>
        <v>0</v>
      </c>
      <c r="F2316" s="143">
        <v>0</v>
      </c>
      <c r="G2316" s="95">
        <f>G2317+G2318+G2319+G2320</f>
        <v>0</v>
      </c>
      <c r="H2316" s="229"/>
    </row>
    <row r="2317" spans="1:8" ht="58.5" customHeight="1" x14ac:dyDescent="0.2">
      <c r="A2317" s="739"/>
      <c r="B2317" s="741"/>
      <c r="C2317" s="294" t="s">
        <v>220</v>
      </c>
      <c r="D2317" s="77">
        <v>0</v>
      </c>
      <c r="E2317" s="77">
        <v>0</v>
      </c>
      <c r="F2317" s="143">
        <v>0</v>
      </c>
      <c r="G2317" s="95">
        <v>0</v>
      </c>
      <c r="H2317" s="229"/>
    </row>
    <row r="2318" spans="1:8" ht="54.75" customHeight="1" x14ac:dyDescent="0.2">
      <c r="A2318" s="739"/>
      <c r="B2318" s="741"/>
      <c r="C2318" s="295" t="s">
        <v>2</v>
      </c>
      <c r="D2318" s="77">
        <v>0</v>
      </c>
      <c r="E2318" s="77">
        <v>0</v>
      </c>
      <c r="F2318" s="143">
        <v>0</v>
      </c>
      <c r="G2318" s="95">
        <v>0</v>
      </c>
      <c r="H2318" s="229"/>
    </row>
    <row r="2319" spans="1:8" ht="66.75" customHeight="1" x14ac:dyDescent="0.2">
      <c r="A2319" s="739"/>
      <c r="B2319" s="741"/>
      <c r="C2319" s="295" t="s">
        <v>3</v>
      </c>
      <c r="D2319" s="77">
        <v>0</v>
      </c>
      <c r="E2319" s="77">
        <v>0</v>
      </c>
      <c r="F2319" s="143">
        <v>0</v>
      </c>
      <c r="G2319" s="95">
        <v>0</v>
      </c>
      <c r="H2319" s="229"/>
    </row>
    <row r="2320" spans="1:8" ht="45.75" customHeight="1" x14ac:dyDescent="0.2">
      <c r="A2320" s="739"/>
      <c r="B2320" s="741"/>
      <c r="C2320" s="295" t="s">
        <v>276</v>
      </c>
      <c r="D2320" s="77">
        <v>0</v>
      </c>
      <c r="E2320" s="77">
        <v>0</v>
      </c>
      <c r="F2320" s="143">
        <v>0</v>
      </c>
      <c r="G2320" s="95">
        <v>0</v>
      </c>
      <c r="H2320" s="229"/>
    </row>
    <row r="2321" spans="1:8" ht="15" customHeight="1" x14ac:dyDescent="0.2">
      <c r="A2321" s="739" t="s">
        <v>107</v>
      </c>
      <c r="B2321" s="741" t="s">
        <v>542</v>
      </c>
      <c r="C2321" s="293" t="s">
        <v>275</v>
      </c>
      <c r="D2321" s="77">
        <f>D2322+D2323+D2324+D2325</f>
        <v>0</v>
      </c>
      <c r="E2321" s="77">
        <f>E2322+E2323+E2324+E2325</f>
        <v>0</v>
      </c>
      <c r="F2321" s="143">
        <v>0</v>
      </c>
      <c r="G2321" s="95">
        <f>G2322+G2323+G2324+G2325</f>
        <v>0</v>
      </c>
      <c r="H2321" s="229"/>
    </row>
    <row r="2322" spans="1:8" ht="45" x14ac:dyDescent="0.2">
      <c r="A2322" s="739"/>
      <c r="B2322" s="741"/>
      <c r="C2322" s="294" t="s">
        <v>220</v>
      </c>
      <c r="D2322" s="77">
        <v>0</v>
      </c>
      <c r="E2322" s="77">
        <v>0</v>
      </c>
      <c r="F2322" s="143">
        <v>0</v>
      </c>
      <c r="G2322" s="95">
        <v>0</v>
      </c>
      <c r="H2322" s="229"/>
    </row>
    <row r="2323" spans="1:8" ht="45" customHeight="1" x14ac:dyDescent="0.2">
      <c r="A2323" s="739"/>
      <c r="B2323" s="741"/>
      <c r="C2323" s="295" t="s">
        <v>2</v>
      </c>
      <c r="D2323" s="77">
        <v>0</v>
      </c>
      <c r="E2323" s="77">
        <v>0</v>
      </c>
      <c r="F2323" s="143">
        <v>0</v>
      </c>
      <c r="G2323" s="95">
        <v>0</v>
      </c>
      <c r="H2323" s="229"/>
    </row>
    <row r="2324" spans="1:8" ht="49.5" customHeight="1" x14ac:dyDescent="0.2">
      <c r="A2324" s="739"/>
      <c r="B2324" s="741"/>
      <c r="C2324" s="295" t="s">
        <v>3</v>
      </c>
      <c r="D2324" s="77">
        <v>0</v>
      </c>
      <c r="E2324" s="77">
        <v>0</v>
      </c>
      <c r="F2324" s="143">
        <v>0</v>
      </c>
      <c r="G2324" s="95">
        <v>0</v>
      </c>
      <c r="H2324" s="229"/>
    </row>
    <row r="2325" spans="1:8" ht="30" x14ac:dyDescent="0.2">
      <c r="A2325" s="739"/>
      <c r="B2325" s="741"/>
      <c r="C2325" s="295" t="s">
        <v>276</v>
      </c>
      <c r="D2325" s="77">
        <v>0</v>
      </c>
      <c r="E2325" s="77">
        <v>0</v>
      </c>
      <c r="F2325" s="143">
        <v>0</v>
      </c>
      <c r="G2325" s="95">
        <v>0</v>
      </c>
      <c r="H2325" s="229"/>
    </row>
    <row r="2326" spans="1:8" ht="15" customHeight="1" x14ac:dyDescent="0.2">
      <c r="A2326" s="739" t="s">
        <v>108</v>
      </c>
      <c r="B2326" s="741" t="s">
        <v>543</v>
      </c>
      <c r="C2326" s="293" t="s">
        <v>275</v>
      </c>
      <c r="D2326" s="77">
        <f>D2327+D2328+D2329+D2330</f>
        <v>0</v>
      </c>
      <c r="E2326" s="77">
        <f>E2327+E2328+E2329+E2330</f>
        <v>0</v>
      </c>
      <c r="F2326" s="143">
        <v>0</v>
      </c>
      <c r="G2326" s="95">
        <f>G2327+G2328+G2329+G2330</f>
        <v>0</v>
      </c>
      <c r="H2326" s="229"/>
    </row>
    <row r="2327" spans="1:8" ht="45" x14ac:dyDescent="0.2">
      <c r="A2327" s="739"/>
      <c r="B2327" s="741"/>
      <c r="C2327" s="294" t="s">
        <v>220</v>
      </c>
      <c r="D2327" s="77">
        <v>0</v>
      </c>
      <c r="E2327" s="77">
        <v>0</v>
      </c>
      <c r="F2327" s="143">
        <v>0</v>
      </c>
      <c r="G2327" s="95">
        <v>0</v>
      </c>
      <c r="H2327" s="229"/>
    </row>
    <row r="2328" spans="1:8" ht="45" customHeight="1" x14ac:dyDescent="0.2">
      <c r="A2328" s="739"/>
      <c r="B2328" s="741"/>
      <c r="C2328" s="295" t="s">
        <v>2</v>
      </c>
      <c r="D2328" s="77">
        <v>0</v>
      </c>
      <c r="E2328" s="77">
        <v>0</v>
      </c>
      <c r="F2328" s="143">
        <v>0</v>
      </c>
      <c r="G2328" s="95">
        <v>0</v>
      </c>
      <c r="H2328" s="229"/>
    </row>
    <row r="2329" spans="1:8" ht="54.75" customHeight="1" x14ac:dyDescent="0.2">
      <c r="A2329" s="739"/>
      <c r="B2329" s="741"/>
      <c r="C2329" s="295" t="s">
        <v>3</v>
      </c>
      <c r="D2329" s="77">
        <v>0</v>
      </c>
      <c r="E2329" s="77">
        <v>0</v>
      </c>
      <c r="F2329" s="143">
        <v>0</v>
      </c>
      <c r="G2329" s="95">
        <v>0</v>
      </c>
      <c r="H2329" s="229"/>
    </row>
    <row r="2330" spans="1:8" ht="30" x14ac:dyDescent="0.2">
      <c r="A2330" s="739"/>
      <c r="B2330" s="741"/>
      <c r="C2330" s="295" t="s">
        <v>276</v>
      </c>
      <c r="D2330" s="77">
        <v>0</v>
      </c>
      <c r="E2330" s="77">
        <v>0</v>
      </c>
      <c r="F2330" s="143">
        <v>0</v>
      </c>
      <c r="G2330" s="95">
        <v>0</v>
      </c>
      <c r="H2330" s="229"/>
    </row>
    <row r="2331" spans="1:8" ht="15" customHeight="1" x14ac:dyDescent="0.2">
      <c r="A2331" s="739" t="s">
        <v>14</v>
      </c>
      <c r="B2331" s="741" t="s">
        <v>544</v>
      </c>
      <c r="C2331" s="293" t="s">
        <v>275</v>
      </c>
      <c r="D2331" s="77">
        <f>D2332+D2333+D2334+D2335</f>
        <v>0</v>
      </c>
      <c r="E2331" s="77">
        <v>0</v>
      </c>
      <c r="F2331" s="143">
        <v>0</v>
      </c>
      <c r="G2331" s="95">
        <v>0</v>
      </c>
      <c r="H2331" s="229"/>
    </row>
    <row r="2332" spans="1:8" ht="45" x14ac:dyDescent="0.2">
      <c r="A2332" s="739"/>
      <c r="B2332" s="741"/>
      <c r="C2332" s="294" t="s">
        <v>220</v>
      </c>
      <c r="D2332" s="77">
        <f>D2337+D2342+D2347</f>
        <v>0</v>
      </c>
      <c r="E2332" s="77">
        <v>0</v>
      </c>
      <c r="F2332" s="143">
        <v>0</v>
      </c>
      <c r="G2332" s="95">
        <v>0</v>
      </c>
      <c r="H2332" s="229"/>
    </row>
    <row r="2333" spans="1:8" ht="45" customHeight="1" x14ac:dyDescent="0.2">
      <c r="A2333" s="739"/>
      <c r="B2333" s="741"/>
      <c r="C2333" s="295" t="s">
        <v>2</v>
      </c>
      <c r="D2333" s="77">
        <f>D2338+D2343+D2348</f>
        <v>0</v>
      </c>
      <c r="E2333" s="77">
        <v>0</v>
      </c>
      <c r="F2333" s="143">
        <v>0</v>
      </c>
      <c r="G2333" s="95">
        <v>0</v>
      </c>
      <c r="H2333" s="229"/>
    </row>
    <row r="2334" spans="1:8" ht="49.5" customHeight="1" x14ac:dyDescent="0.2">
      <c r="A2334" s="739"/>
      <c r="B2334" s="741"/>
      <c r="C2334" s="295" t="s">
        <v>3</v>
      </c>
      <c r="D2334" s="77">
        <f>D2339+D2344+D2349</f>
        <v>0</v>
      </c>
      <c r="E2334" s="77">
        <v>0</v>
      </c>
      <c r="F2334" s="143">
        <v>0</v>
      </c>
      <c r="G2334" s="95">
        <v>0</v>
      </c>
      <c r="H2334" s="229"/>
    </row>
    <row r="2335" spans="1:8" ht="30" x14ac:dyDescent="0.2">
      <c r="A2335" s="739"/>
      <c r="B2335" s="741"/>
      <c r="C2335" s="295" t="s">
        <v>276</v>
      </c>
      <c r="D2335" s="77">
        <f>D2340+D2345+D2350</f>
        <v>0</v>
      </c>
      <c r="E2335" s="77">
        <v>0</v>
      </c>
      <c r="F2335" s="143">
        <v>0</v>
      </c>
      <c r="G2335" s="95">
        <v>0</v>
      </c>
      <c r="H2335" s="229"/>
    </row>
    <row r="2336" spans="1:8" ht="15" customHeight="1" x14ac:dyDescent="0.2">
      <c r="A2336" s="739" t="s">
        <v>149</v>
      </c>
      <c r="B2336" s="741" t="s">
        <v>545</v>
      </c>
      <c r="C2336" s="293" t="s">
        <v>275</v>
      </c>
      <c r="D2336" s="77">
        <f>D2337+D2338+D2339+D2340</f>
        <v>0</v>
      </c>
      <c r="E2336" s="77">
        <f>E2337+E2338+E2339+E2340</f>
        <v>0</v>
      </c>
      <c r="F2336" s="143">
        <v>0</v>
      </c>
      <c r="G2336" s="95">
        <f>G2337+G2338+G2339+G2340</f>
        <v>0</v>
      </c>
      <c r="H2336" s="229"/>
    </row>
    <row r="2337" spans="1:8" ht="45" x14ac:dyDescent="0.2">
      <c r="A2337" s="739"/>
      <c r="B2337" s="741"/>
      <c r="C2337" s="294" t="s">
        <v>220</v>
      </c>
      <c r="D2337" s="77">
        <v>0</v>
      </c>
      <c r="E2337" s="77">
        <v>0</v>
      </c>
      <c r="F2337" s="143">
        <v>0</v>
      </c>
      <c r="G2337" s="95">
        <v>0</v>
      </c>
      <c r="H2337" s="229"/>
    </row>
    <row r="2338" spans="1:8" ht="45" customHeight="1" x14ac:dyDescent="0.2">
      <c r="A2338" s="739"/>
      <c r="B2338" s="741"/>
      <c r="C2338" s="295" t="s">
        <v>2</v>
      </c>
      <c r="D2338" s="77">
        <v>0</v>
      </c>
      <c r="E2338" s="77">
        <v>0</v>
      </c>
      <c r="F2338" s="143">
        <v>0</v>
      </c>
      <c r="G2338" s="95">
        <v>0</v>
      </c>
      <c r="H2338" s="229"/>
    </row>
    <row r="2339" spans="1:8" ht="51" customHeight="1" x14ac:dyDescent="0.2">
      <c r="A2339" s="739"/>
      <c r="B2339" s="741"/>
      <c r="C2339" s="295" t="s">
        <v>3</v>
      </c>
      <c r="D2339" s="77">
        <v>0</v>
      </c>
      <c r="E2339" s="77">
        <v>0</v>
      </c>
      <c r="F2339" s="143">
        <v>0</v>
      </c>
      <c r="G2339" s="95">
        <v>0</v>
      </c>
      <c r="H2339" s="229"/>
    </row>
    <row r="2340" spans="1:8" ht="30" x14ac:dyDescent="0.2">
      <c r="A2340" s="739"/>
      <c r="B2340" s="741"/>
      <c r="C2340" s="295" t="s">
        <v>276</v>
      </c>
      <c r="D2340" s="77">
        <v>0</v>
      </c>
      <c r="E2340" s="77">
        <v>0</v>
      </c>
      <c r="F2340" s="143">
        <v>0</v>
      </c>
      <c r="G2340" s="95">
        <v>0</v>
      </c>
      <c r="H2340" s="229"/>
    </row>
    <row r="2341" spans="1:8" ht="27.75" customHeight="1" x14ac:dyDescent="0.2">
      <c r="A2341" s="739" t="s">
        <v>170</v>
      </c>
      <c r="B2341" s="741" t="s">
        <v>546</v>
      </c>
      <c r="C2341" s="293" t="s">
        <v>275</v>
      </c>
      <c r="D2341" s="77">
        <f>D2342+D2343+D2344+D2345</f>
        <v>0</v>
      </c>
      <c r="E2341" s="77">
        <f>E2342+E2343+E2344+E2345</f>
        <v>0</v>
      </c>
      <c r="F2341" s="143">
        <v>0</v>
      </c>
      <c r="G2341" s="95">
        <f>G2342+G2343+G2344+G2345</f>
        <v>0</v>
      </c>
      <c r="H2341" s="229"/>
    </row>
    <row r="2342" spans="1:8" ht="48.75" customHeight="1" x14ac:dyDescent="0.2">
      <c r="A2342" s="739"/>
      <c r="B2342" s="741"/>
      <c r="C2342" s="294" t="s">
        <v>220</v>
      </c>
      <c r="D2342" s="77">
        <v>0</v>
      </c>
      <c r="E2342" s="77">
        <v>0</v>
      </c>
      <c r="F2342" s="143">
        <v>0</v>
      </c>
      <c r="G2342" s="95">
        <v>0</v>
      </c>
      <c r="H2342" s="229"/>
    </row>
    <row r="2343" spans="1:8" ht="54.75" customHeight="1" x14ac:dyDescent="0.2">
      <c r="A2343" s="739"/>
      <c r="B2343" s="741"/>
      <c r="C2343" s="295" t="s">
        <v>2</v>
      </c>
      <c r="D2343" s="77">
        <v>0</v>
      </c>
      <c r="E2343" s="77">
        <v>0</v>
      </c>
      <c r="F2343" s="143">
        <v>0</v>
      </c>
      <c r="G2343" s="95">
        <v>0</v>
      </c>
      <c r="H2343" s="229"/>
    </row>
    <row r="2344" spans="1:8" ht="54.75" customHeight="1" x14ac:dyDescent="0.2">
      <c r="A2344" s="739"/>
      <c r="B2344" s="741"/>
      <c r="C2344" s="295" t="s">
        <v>3</v>
      </c>
      <c r="D2344" s="77">
        <v>0</v>
      </c>
      <c r="E2344" s="77">
        <v>0</v>
      </c>
      <c r="F2344" s="143">
        <v>0</v>
      </c>
      <c r="G2344" s="95">
        <v>0</v>
      </c>
      <c r="H2344" s="229"/>
    </row>
    <row r="2345" spans="1:8" ht="40.5" customHeight="1" x14ac:dyDescent="0.2">
      <c r="A2345" s="739"/>
      <c r="B2345" s="741"/>
      <c r="C2345" s="295" t="s">
        <v>276</v>
      </c>
      <c r="D2345" s="77">
        <v>0</v>
      </c>
      <c r="E2345" s="77">
        <v>0</v>
      </c>
      <c r="F2345" s="143">
        <v>0</v>
      </c>
      <c r="G2345" s="95">
        <v>0</v>
      </c>
      <c r="H2345" s="229"/>
    </row>
    <row r="2346" spans="1:8" ht="15" customHeight="1" x14ac:dyDescent="0.2">
      <c r="A2346" s="739" t="s">
        <v>171</v>
      </c>
      <c r="B2346" s="741" t="s">
        <v>547</v>
      </c>
      <c r="C2346" s="293" t="s">
        <v>275</v>
      </c>
      <c r="D2346" s="77">
        <f>D2347+D2348+D2349+D2350</f>
        <v>0</v>
      </c>
      <c r="E2346" s="77">
        <v>0</v>
      </c>
      <c r="F2346" s="143">
        <v>0</v>
      </c>
      <c r="G2346" s="95">
        <v>0</v>
      </c>
      <c r="H2346" s="229"/>
    </row>
    <row r="2347" spans="1:8" ht="52.5" customHeight="1" x14ac:dyDescent="0.2">
      <c r="A2347" s="739"/>
      <c r="B2347" s="741"/>
      <c r="C2347" s="294" t="s">
        <v>220</v>
      </c>
      <c r="D2347" s="77">
        <v>0</v>
      </c>
      <c r="E2347" s="77">
        <v>0</v>
      </c>
      <c r="F2347" s="143">
        <v>0</v>
      </c>
      <c r="G2347" s="95">
        <v>0</v>
      </c>
      <c r="H2347" s="229"/>
    </row>
    <row r="2348" spans="1:8" ht="45" customHeight="1" x14ac:dyDescent="0.2">
      <c r="A2348" s="739"/>
      <c r="B2348" s="741"/>
      <c r="C2348" s="295" t="s">
        <v>2</v>
      </c>
      <c r="D2348" s="77">
        <v>0</v>
      </c>
      <c r="E2348" s="77">
        <v>0</v>
      </c>
      <c r="F2348" s="143">
        <v>0</v>
      </c>
      <c r="G2348" s="95">
        <v>0</v>
      </c>
      <c r="H2348" s="229"/>
    </row>
    <row r="2349" spans="1:8" ht="51" customHeight="1" x14ac:dyDescent="0.2">
      <c r="A2349" s="739"/>
      <c r="B2349" s="741"/>
      <c r="C2349" s="295" t="s">
        <v>3</v>
      </c>
      <c r="D2349" s="77">
        <v>0</v>
      </c>
      <c r="E2349" s="77">
        <v>0</v>
      </c>
      <c r="F2349" s="143">
        <v>0</v>
      </c>
      <c r="G2349" s="95">
        <v>0</v>
      </c>
      <c r="H2349" s="229"/>
    </row>
    <row r="2350" spans="1:8" ht="30" x14ac:dyDescent="0.2">
      <c r="A2350" s="739"/>
      <c r="B2350" s="741"/>
      <c r="C2350" s="295" t="s">
        <v>276</v>
      </c>
      <c r="D2350" s="77">
        <v>0</v>
      </c>
      <c r="E2350" s="77">
        <v>0</v>
      </c>
      <c r="F2350" s="143">
        <v>0</v>
      </c>
      <c r="G2350" s="95">
        <v>0</v>
      </c>
      <c r="H2350" s="229"/>
    </row>
    <row r="2351" spans="1:8" ht="21" customHeight="1" x14ac:dyDescent="0.2">
      <c r="A2351" s="512" t="s">
        <v>548</v>
      </c>
      <c r="B2351" s="513"/>
      <c r="C2351" s="513"/>
      <c r="D2351" s="513"/>
      <c r="E2351" s="513"/>
      <c r="F2351" s="513"/>
      <c r="G2351" s="513"/>
      <c r="H2351" s="514"/>
    </row>
    <row r="2352" spans="1:8" ht="30" x14ac:dyDescent="0.2">
      <c r="A2352" s="739"/>
      <c r="B2352" s="752" t="s">
        <v>222</v>
      </c>
      <c r="C2352" s="290" t="s">
        <v>275</v>
      </c>
      <c r="D2352" s="76">
        <f>D2353+D2354+D2355+D2356</f>
        <v>177600</v>
      </c>
      <c r="E2352" s="76">
        <f>E2353+E2354+E2355+E2356</f>
        <v>6983.16</v>
      </c>
      <c r="F2352" s="141">
        <f>E2352/D2352*100</f>
        <v>3.9319594594594593</v>
      </c>
      <c r="G2352" s="94">
        <f>G2353+G2354+G2355+G2356</f>
        <v>6983.16</v>
      </c>
      <c r="H2352" s="312" t="s">
        <v>1039</v>
      </c>
    </row>
    <row r="2353" spans="1:8" ht="42.75" x14ac:dyDescent="0.2">
      <c r="A2353" s="739"/>
      <c r="B2353" s="741"/>
      <c r="C2353" s="291" t="s">
        <v>220</v>
      </c>
      <c r="D2353" s="76">
        <f t="shared" ref="D2353:E2356" si="214">D2358+D2398</f>
        <v>0</v>
      </c>
      <c r="E2353" s="76">
        <f t="shared" si="214"/>
        <v>0</v>
      </c>
      <c r="F2353" s="141">
        <v>0</v>
      </c>
      <c r="G2353" s="94">
        <f>G2358+G2398</f>
        <v>0</v>
      </c>
      <c r="H2353" s="229"/>
    </row>
    <row r="2354" spans="1:8" ht="57" x14ac:dyDescent="0.2">
      <c r="A2354" s="739"/>
      <c r="B2354" s="741"/>
      <c r="C2354" s="292" t="s">
        <v>2</v>
      </c>
      <c r="D2354" s="76">
        <f t="shared" si="214"/>
        <v>543</v>
      </c>
      <c r="E2354" s="76">
        <f t="shared" si="214"/>
        <v>0</v>
      </c>
      <c r="F2354" s="141">
        <f>E2354/D2354*100</f>
        <v>0</v>
      </c>
      <c r="G2354" s="94">
        <f>G2359+G2399</f>
        <v>0</v>
      </c>
      <c r="H2354" s="229"/>
    </row>
    <row r="2355" spans="1:8" ht="54.75" customHeight="1" x14ac:dyDescent="0.2">
      <c r="A2355" s="739"/>
      <c r="B2355" s="741"/>
      <c r="C2355" s="292" t="s">
        <v>3</v>
      </c>
      <c r="D2355" s="76">
        <f>D2360+D2400</f>
        <v>16057</v>
      </c>
      <c r="E2355" s="76">
        <f t="shared" si="214"/>
        <v>6983.16</v>
      </c>
      <c r="F2355" s="141">
        <f>E2355/D2355*100</f>
        <v>43.489817525066947</v>
      </c>
      <c r="G2355" s="94">
        <f>G2360+G2400</f>
        <v>6983.16</v>
      </c>
      <c r="H2355" s="229"/>
    </row>
    <row r="2356" spans="1:8" ht="28.5" x14ac:dyDescent="0.2">
      <c r="A2356" s="739"/>
      <c r="B2356" s="741"/>
      <c r="C2356" s="292" t="s">
        <v>276</v>
      </c>
      <c r="D2356" s="76">
        <f t="shared" si="214"/>
        <v>161000</v>
      </c>
      <c r="E2356" s="76">
        <f t="shared" si="214"/>
        <v>0</v>
      </c>
      <c r="F2356" s="141">
        <f>E2356/D2356*100</f>
        <v>0</v>
      </c>
      <c r="G2356" s="94">
        <f>G2361+G2401</f>
        <v>0</v>
      </c>
      <c r="H2356" s="229"/>
    </row>
    <row r="2357" spans="1:8" ht="15" customHeight="1" x14ac:dyDescent="0.2">
      <c r="A2357" s="739" t="s">
        <v>10</v>
      </c>
      <c r="B2357" s="752" t="s">
        <v>549</v>
      </c>
      <c r="C2357" s="293" t="s">
        <v>275</v>
      </c>
      <c r="D2357" s="77">
        <f>D2358+D2359+D2360+D2361</f>
        <v>161600</v>
      </c>
      <c r="E2357" s="77">
        <f>E2358+E2359+E2360+E2361</f>
        <v>0</v>
      </c>
      <c r="F2357" s="143">
        <f>E2357/D2357*100</f>
        <v>0</v>
      </c>
      <c r="G2357" s="95">
        <f>SUM(G2358:G2361)</f>
        <v>0</v>
      </c>
      <c r="H2357" s="229"/>
    </row>
    <row r="2358" spans="1:8" ht="45" x14ac:dyDescent="0.2">
      <c r="A2358" s="739"/>
      <c r="B2358" s="752"/>
      <c r="C2358" s="294" t="s">
        <v>220</v>
      </c>
      <c r="D2358" s="77">
        <f t="shared" ref="D2358:E2361" si="215">D2363+D2388</f>
        <v>0</v>
      </c>
      <c r="E2358" s="77">
        <f t="shared" si="215"/>
        <v>0</v>
      </c>
      <c r="F2358" s="143">
        <v>0</v>
      </c>
      <c r="G2358" s="95">
        <f>G2363+G2388</f>
        <v>0</v>
      </c>
      <c r="H2358" s="229"/>
    </row>
    <row r="2359" spans="1:8" ht="45" customHeight="1" x14ac:dyDescent="0.2">
      <c r="A2359" s="739"/>
      <c r="B2359" s="752"/>
      <c r="C2359" s="295" t="s">
        <v>2</v>
      </c>
      <c r="D2359" s="77">
        <f t="shared" si="215"/>
        <v>543</v>
      </c>
      <c r="E2359" s="77">
        <f t="shared" si="215"/>
        <v>0</v>
      </c>
      <c r="F2359" s="143">
        <f>E2359/D2359*100</f>
        <v>0</v>
      </c>
      <c r="G2359" s="95">
        <f>G2364+G2389</f>
        <v>0</v>
      </c>
      <c r="H2359" s="229"/>
    </row>
    <row r="2360" spans="1:8" ht="54" customHeight="1" x14ac:dyDescent="0.2">
      <c r="A2360" s="739"/>
      <c r="B2360" s="752"/>
      <c r="C2360" s="295" t="s">
        <v>3</v>
      </c>
      <c r="D2360" s="77">
        <f t="shared" si="215"/>
        <v>57</v>
      </c>
      <c r="E2360" s="77">
        <f t="shared" si="215"/>
        <v>0</v>
      </c>
      <c r="F2360" s="143">
        <f>E2360/D2360*100</f>
        <v>0</v>
      </c>
      <c r="G2360" s="95">
        <f>G2365+G2390</f>
        <v>0</v>
      </c>
      <c r="H2360" s="229"/>
    </row>
    <row r="2361" spans="1:8" ht="39" customHeight="1" x14ac:dyDescent="0.2">
      <c r="A2361" s="739"/>
      <c r="B2361" s="752"/>
      <c r="C2361" s="295" t="s">
        <v>276</v>
      </c>
      <c r="D2361" s="77">
        <f t="shared" si="215"/>
        <v>161000</v>
      </c>
      <c r="E2361" s="77">
        <f t="shared" si="215"/>
        <v>0</v>
      </c>
      <c r="F2361" s="143">
        <f>E2361/D2361*100</f>
        <v>0</v>
      </c>
      <c r="G2361" s="95">
        <f>G2366+G2391</f>
        <v>0</v>
      </c>
      <c r="H2361" s="229"/>
    </row>
    <row r="2362" spans="1:8" ht="15" customHeight="1" x14ac:dyDescent="0.2">
      <c r="A2362" s="748" t="s">
        <v>11</v>
      </c>
      <c r="B2362" s="753" t="s">
        <v>550</v>
      </c>
      <c r="C2362" s="293" t="s">
        <v>275</v>
      </c>
      <c r="D2362" s="77">
        <f>SUM(D2363:D2366)</f>
        <v>161000</v>
      </c>
      <c r="E2362" s="77">
        <f>SUM(E2363:E2366)</f>
        <v>0</v>
      </c>
      <c r="F2362" s="146">
        <f>E2362/D2362*100</f>
        <v>0</v>
      </c>
      <c r="G2362" s="95">
        <f>E2362</f>
        <v>0</v>
      </c>
      <c r="H2362" s="229"/>
    </row>
    <row r="2363" spans="1:8" ht="45" x14ac:dyDescent="0.2">
      <c r="A2363" s="749"/>
      <c r="B2363" s="754"/>
      <c r="C2363" s="294" t="s">
        <v>220</v>
      </c>
      <c r="D2363" s="77">
        <f t="shared" ref="D2363:E2366" si="216">D2368+D2373+D2378+D2383</f>
        <v>0</v>
      </c>
      <c r="E2363" s="77">
        <f t="shared" si="216"/>
        <v>0</v>
      </c>
      <c r="F2363" s="146">
        <v>0</v>
      </c>
      <c r="G2363" s="95">
        <f>E2363</f>
        <v>0</v>
      </c>
      <c r="H2363" s="229"/>
    </row>
    <row r="2364" spans="1:8" ht="45" customHeight="1" x14ac:dyDescent="0.2">
      <c r="A2364" s="749"/>
      <c r="B2364" s="754"/>
      <c r="C2364" s="295" t="s">
        <v>2</v>
      </c>
      <c r="D2364" s="77">
        <f t="shared" si="216"/>
        <v>0</v>
      </c>
      <c r="E2364" s="77">
        <f t="shared" si="216"/>
        <v>0</v>
      </c>
      <c r="F2364" s="146">
        <v>0</v>
      </c>
      <c r="G2364" s="95">
        <f>E2364</f>
        <v>0</v>
      </c>
      <c r="H2364" s="229"/>
    </row>
    <row r="2365" spans="1:8" ht="49.5" customHeight="1" x14ac:dyDescent="0.2">
      <c r="A2365" s="749"/>
      <c r="B2365" s="754"/>
      <c r="C2365" s="295" t="s">
        <v>3</v>
      </c>
      <c r="D2365" s="77">
        <f t="shared" si="216"/>
        <v>0</v>
      </c>
      <c r="E2365" s="77">
        <f t="shared" si="216"/>
        <v>0</v>
      </c>
      <c r="F2365" s="146">
        <v>0</v>
      </c>
      <c r="G2365" s="95">
        <f>E2365</f>
        <v>0</v>
      </c>
      <c r="H2365" s="229"/>
    </row>
    <row r="2366" spans="1:8" ht="30" x14ac:dyDescent="0.2">
      <c r="A2366" s="750"/>
      <c r="B2366" s="766"/>
      <c r="C2366" s="313" t="s">
        <v>276</v>
      </c>
      <c r="D2366" s="77">
        <f t="shared" si="216"/>
        <v>161000</v>
      </c>
      <c r="E2366" s="77">
        <f>E2371+E2376+E2381+E2386</f>
        <v>0</v>
      </c>
      <c r="F2366" s="146">
        <f>E2366/D2366*100</f>
        <v>0</v>
      </c>
      <c r="G2366" s="95">
        <f>E2366</f>
        <v>0</v>
      </c>
      <c r="H2366" s="229"/>
    </row>
    <row r="2367" spans="1:8" ht="15" customHeight="1" x14ac:dyDescent="0.2">
      <c r="A2367" s="739" t="s">
        <v>12</v>
      </c>
      <c r="B2367" s="741" t="s">
        <v>551</v>
      </c>
      <c r="C2367" s="293" t="s">
        <v>275</v>
      </c>
      <c r="D2367" s="77">
        <f>D2368+D2369+D2370+D2371</f>
        <v>161000</v>
      </c>
      <c r="E2367" s="77">
        <f>E2368+E2369+E2370+E2371</f>
        <v>0</v>
      </c>
      <c r="F2367" s="143">
        <f>E2367/D2367*100</f>
        <v>0</v>
      </c>
      <c r="G2367" s="95">
        <f>E2367</f>
        <v>0</v>
      </c>
      <c r="H2367" s="359" t="s">
        <v>1039</v>
      </c>
    </row>
    <row r="2368" spans="1:8" ht="45" x14ac:dyDescent="0.2">
      <c r="A2368" s="739"/>
      <c r="B2368" s="741"/>
      <c r="C2368" s="294" t="s">
        <v>220</v>
      </c>
      <c r="D2368" s="77">
        <v>0</v>
      </c>
      <c r="E2368" s="77">
        <v>0</v>
      </c>
      <c r="F2368" s="143">
        <v>0</v>
      </c>
      <c r="G2368" s="95">
        <v>0</v>
      </c>
      <c r="H2368" s="229"/>
    </row>
    <row r="2369" spans="1:8" ht="45" customHeight="1" x14ac:dyDescent="0.2">
      <c r="A2369" s="739"/>
      <c r="B2369" s="741"/>
      <c r="C2369" s="295" t="s">
        <v>2</v>
      </c>
      <c r="D2369" s="77">
        <v>0</v>
      </c>
      <c r="E2369" s="77">
        <v>0</v>
      </c>
      <c r="F2369" s="143">
        <v>0</v>
      </c>
      <c r="G2369" s="95">
        <v>0</v>
      </c>
      <c r="H2369" s="229"/>
    </row>
    <row r="2370" spans="1:8" ht="55.5" customHeight="1" x14ac:dyDescent="0.2">
      <c r="A2370" s="739"/>
      <c r="B2370" s="741"/>
      <c r="C2370" s="295" t="s">
        <v>3</v>
      </c>
      <c r="D2370" s="77">
        <v>0</v>
      </c>
      <c r="E2370" s="77">
        <v>0</v>
      </c>
      <c r="F2370" s="143">
        <v>0</v>
      </c>
      <c r="G2370" s="95">
        <v>0</v>
      </c>
      <c r="H2370" s="229"/>
    </row>
    <row r="2371" spans="1:8" ht="30" x14ac:dyDescent="0.2">
      <c r="A2371" s="739"/>
      <c r="B2371" s="756"/>
      <c r="C2371" s="296" t="s">
        <v>276</v>
      </c>
      <c r="D2371" s="77">
        <v>161000</v>
      </c>
      <c r="E2371" s="77">
        <v>0</v>
      </c>
      <c r="F2371" s="143">
        <f>E2371/D2371*100</f>
        <v>0</v>
      </c>
      <c r="G2371" s="95">
        <f>E2371</f>
        <v>0</v>
      </c>
      <c r="H2371" s="229"/>
    </row>
    <row r="2372" spans="1:8" ht="15" customHeight="1" x14ac:dyDescent="0.2">
      <c r="A2372" s="763" t="s">
        <v>107</v>
      </c>
      <c r="B2372" s="760" t="s">
        <v>552</v>
      </c>
      <c r="C2372" s="301" t="s">
        <v>275</v>
      </c>
      <c r="D2372" s="79">
        <f>D2373+D2374+D2375+D2381</f>
        <v>0</v>
      </c>
      <c r="E2372" s="77">
        <f>E2373+E2374+E2375+E2381</f>
        <v>0</v>
      </c>
      <c r="F2372" s="143">
        <v>0</v>
      </c>
      <c r="G2372" s="95">
        <f>G2373+G2374+G2375+G2381</f>
        <v>0</v>
      </c>
      <c r="H2372" s="229"/>
    </row>
    <row r="2373" spans="1:8" ht="45" x14ac:dyDescent="0.2">
      <c r="A2373" s="764"/>
      <c r="B2373" s="761"/>
      <c r="C2373" s="298" t="s">
        <v>220</v>
      </c>
      <c r="D2373" s="77">
        <v>0</v>
      </c>
      <c r="E2373" s="77">
        <v>0</v>
      </c>
      <c r="F2373" s="143">
        <v>0</v>
      </c>
      <c r="G2373" s="95">
        <v>0</v>
      </c>
      <c r="H2373" s="229"/>
    </row>
    <row r="2374" spans="1:8" ht="45" customHeight="1" x14ac:dyDescent="0.2">
      <c r="A2374" s="764"/>
      <c r="B2374" s="761"/>
      <c r="C2374" s="299" t="s">
        <v>2</v>
      </c>
      <c r="D2374" s="77">
        <v>0</v>
      </c>
      <c r="E2374" s="77">
        <v>0</v>
      </c>
      <c r="F2374" s="143">
        <v>0</v>
      </c>
      <c r="G2374" s="95">
        <v>0</v>
      </c>
      <c r="H2374" s="229"/>
    </row>
    <row r="2375" spans="1:8" ht="50.25" customHeight="1" x14ac:dyDescent="0.2">
      <c r="A2375" s="764"/>
      <c r="B2375" s="761"/>
      <c r="C2375" s="295" t="s">
        <v>3</v>
      </c>
      <c r="D2375" s="77">
        <v>0</v>
      </c>
      <c r="E2375" s="77">
        <v>0</v>
      </c>
      <c r="F2375" s="143">
        <v>0</v>
      </c>
      <c r="G2375" s="95">
        <v>0</v>
      </c>
      <c r="H2375" s="229"/>
    </row>
    <row r="2376" spans="1:8" ht="30" x14ac:dyDescent="0.2">
      <c r="A2376" s="764"/>
      <c r="B2376" s="762"/>
      <c r="C2376" s="299" t="s">
        <v>276</v>
      </c>
      <c r="D2376" s="77">
        <v>0</v>
      </c>
      <c r="E2376" s="77">
        <v>0</v>
      </c>
      <c r="F2376" s="143">
        <v>0</v>
      </c>
      <c r="G2376" s="95">
        <v>0</v>
      </c>
      <c r="H2376" s="229"/>
    </row>
    <row r="2377" spans="1:8" ht="15" customHeight="1" x14ac:dyDescent="0.2">
      <c r="A2377" s="758" t="s">
        <v>108</v>
      </c>
      <c r="B2377" s="765" t="s">
        <v>553</v>
      </c>
      <c r="C2377" s="301" t="s">
        <v>275</v>
      </c>
      <c r="D2377" s="77">
        <v>0</v>
      </c>
      <c r="E2377" s="77">
        <v>0</v>
      </c>
      <c r="F2377" s="143">
        <v>0</v>
      </c>
      <c r="G2377" s="95">
        <v>0</v>
      </c>
      <c r="H2377" s="229"/>
    </row>
    <row r="2378" spans="1:8" ht="45" x14ac:dyDescent="0.2">
      <c r="A2378" s="758"/>
      <c r="B2378" s="765"/>
      <c r="C2378" s="298" t="s">
        <v>220</v>
      </c>
      <c r="D2378" s="77">
        <v>0</v>
      </c>
      <c r="E2378" s="77">
        <v>0</v>
      </c>
      <c r="F2378" s="143">
        <v>0</v>
      </c>
      <c r="G2378" s="95">
        <v>0</v>
      </c>
      <c r="H2378" s="229"/>
    </row>
    <row r="2379" spans="1:8" ht="45" customHeight="1" x14ac:dyDescent="0.2">
      <c r="A2379" s="758"/>
      <c r="B2379" s="765"/>
      <c r="C2379" s="299" t="s">
        <v>2</v>
      </c>
      <c r="D2379" s="77">
        <v>0</v>
      </c>
      <c r="E2379" s="77">
        <v>0</v>
      </c>
      <c r="F2379" s="143">
        <v>0</v>
      </c>
      <c r="G2379" s="95">
        <v>0</v>
      </c>
      <c r="H2379" s="229"/>
    </row>
    <row r="2380" spans="1:8" ht="59.25" customHeight="1" x14ac:dyDescent="0.2">
      <c r="A2380" s="758"/>
      <c r="B2380" s="765"/>
      <c r="C2380" s="295" t="s">
        <v>3</v>
      </c>
      <c r="D2380" s="77">
        <v>0</v>
      </c>
      <c r="E2380" s="77">
        <v>0</v>
      </c>
      <c r="F2380" s="143">
        <v>0</v>
      </c>
      <c r="G2380" s="95">
        <v>0</v>
      </c>
      <c r="H2380" s="229"/>
    </row>
    <row r="2381" spans="1:8" ht="30" x14ac:dyDescent="0.2">
      <c r="A2381" s="759"/>
      <c r="B2381" s="765"/>
      <c r="C2381" s="299" t="s">
        <v>276</v>
      </c>
      <c r="D2381" s="77">
        <v>0</v>
      </c>
      <c r="E2381" s="77">
        <v>0</v>
      </c>
      <c r="F2381" s="143">
        <v>0</v>
      </c>
      <c r="G2381" s="95">
        <v>0</v>
      </c>
      <c r="H2381" s="229"/>
    </row>
    <row r="2382" spans="1:8" ht="15" customHeight="1" x14ac:dyDescent="0.2">
      <c r="A2382" s="748" t="s">
        <v>109</v>
      </c>
      <c r="B2382" s="755" t="s">
        <v>554</v>
      </c>
      <c r="C2382" s="293" t="s">
        <v>275</v>
      </c>
      <c r="D2382" s="77">
        <f>D2383+D2384+D2385+D2386</f>
        <v>0</v>
      </c>
      <c r="E2382" s="77">
        <f>E2383+E2384+E2385+E2386</f>
        <v>0</v>
      </c>
      <c r="F2382" s="143">
        <v>0</v>
      </c>
      <c r="G2382" s="95">
        <f>G2383+G2384+G2385+G2386</f>
        <v>0</v>
      </c>
      <c r="H2382" s="229"/>
    </row>
    <row r="2383" spans="1:8" ht="45" x14ac:dyDescent="0.2">
      <c r="A2383" s="749"/>
      <c r="B2383" s="741"/>
      <c r="C2383" s="294" t="s">
        <v>220</v>
      </c>
      <c r="D2383" s="77">
        <v>0</v>
      </c>
      <c r="E2383" s="77">
        <v>0</v>
      </c>
      <c r="F2383" s="143">
        <v>0</v>
      </c>
      <c r="G2383" s="95">
        <v>0</v>
      </c>
      <c r="H2383" s="229"/>
    </row>
    <row r="2384" spans="1:8" ht="45" customHeight="1" x14ac:dyDescent="0.2">
      <c r="A2384" s="749"/>
      <c r="B2384" s="741"/>
      <c r="C2384" s="295" t="s">
        <v>2</v>
      </c>
      <c r="D2384" s="77">
        <v>0</v>
      </c>
      <c r="E2384" s="77">
        <v>0</v>
      </c>
      <c r="F2384" s="143">
        <v>0</v>
      </c>
      <c r="G2384" s="95">
        <v>0</v>
      </c>
      <c r="H2384" s="229"/>
    </row>
    <row r="2385" spans="1:8" ht="54.75" customHeight="1" x14ac:dyDescent="0.2">
      <c r="A2385" s="749"/>
      <c r="B2385" s="741"/>
      <c r="C2385" s="295" t="s">
        <v>3</v>
      </c>
      <c r="D2385" s="77">
        <v>0</v>
      </c>
      <c r="E2385" s="77">
        <v>0</v>
      </c>
      <c r="F2385" s="143">
        <v>0</v>
      </c>
      <c r="G2385" s="95">
        <v>0</v>
      </c>
      <c r="H2385" s="229"/>
    </row>
    <row r="2386" spans="1:8" ht="46.5" customHeight="1" x14ac:dyDescent="0.2">
      <c r="A2386" s="750"/>
      <c r="B2386" s="756"/>
      <c r="C2386" s="296" t="s">
        <v>276</v>
      </c>
      <c r="D2386" s="81">
        <v>0</v>
      </c>
      <c r="E2386" s="77">
        <v>0</v>
      </c>
      <c r="F2386" s="143">
        <v>0</v>
      </c>
      <c r="G2386" s="95">
        <v>0</v>
      </c>
      <c r="H2386" s="229"/>
    </row>
    <row r="2387" spans="1:8" ht="15" customHeight="1" x14ac:dyDescent="0.2">
      <c r="A2387" s="757" t="s">
        <v>14</v>
      </c>
      <c r="B2387" s="760" t="s">
        <v>555</v>
      </c>
      <c r="C2387" s="293" t="s">
        <v>275</v>
      </c>
      <c r="D2387" s="314">
        <f>SUM(D2388:D2391)</f>
        <v>600</v>
      </c>
      <c r="E2387" s="315">
        <f>SUM(E2388:E2391)</f>
        <v>0</v>
      </c>
      <c r="F2387" s="143">
        <f>E2387/D2387*100</f>
        <v>0</v>
      </c>
      <c r="G2387" s="95">
        <f>SUM(G2388:G2391)</f>
        <v>0</v>
      </c>
      <c r="H2387" s="229"/>
    </row>
    <row r="2388" spans="1:8" ht="45" x14ac:dyDescent="0.2">
      <c r="A2388" s="758"/>
      <c r="B2388" s="761"/>
      <c r="C2388" s="316" t="s">
        <v>220</v>
      </c>
      <c r="D2388" s="315">
        <f>D2393</f>
        <v>0</v>
      </c>
      <c r="E2388" s="79">
        <f>E2393</f>
        <v>0</v>
      </c>
      <c r="F2388" s="143">
        <v>0</v>
      </c>
      <c r="G2388" s="95">
        <f>G2393</f>
        <v>0</v>
      </c>
      <c r="H2388" s="229"/>
    </row>
    <row r="2389" spans="1:8" ht="45" customHeight="1" x14ac:dyDescent="0.2">
      <c r="A2389" s="758"/>
      <c r="B2389" s="761"/>
      <c r="C2389" s="293" t="s">
        <v>2</v>
      </c>
      <c r="D2389" s="79">
        <f t="shared" ref="D2389:E2391" si="217">D2394</f>
        <v>543</v>
      </c>
      <c r="E2389" s="79">
        <f t="shared" si="217"/>
        <v>0</v>
      </c>
      <c r="F2389" s="143">
        <f>E2389/D2389*100</f>
        <v>0</v>
      </c>
      <c r="G2389" s="95">
        <f>G2394</f>
        <v>0</v>
      </c>
      <c r="H2389" s="229"/>
    </row>
    <row r="2390" spans="1:8" ht="45.75" customHeight="1" x14ac:dyDescent="0.2">
      <c r="A2390" s="758"/>
      <c r="B2390" s="761"/>
      <c r="C2390" s="295" t="s">
        <v>3</v>
      </c>
      <c r="D2390" s="79">
        <f t="shared" si="217"/>
        <v>57</v>
      </c>
      <c r="E2390" s="79">
        <f t="shared" si="217"/>
        <v>0</v>
      </c>
      <c r="F2390" s="143">
        <f>E2390/D2390*100</f>
        <v>0</v>
      </c>
      <c r="G2390" s="95">
        <f>G2395</f>
        <v>0</v>
      </c>
      <c r="H2390" s="229"/>
    </row>
    <row r="2391" spans="1:8" ht="30" x14ac:dyDescent="0.2">
      <c r="A2391" s="759"/>
      <c r="B2391" s="762"/>
      <c r="C2391" s="293" t="s">
        <v>276</v>
      </c>
      <c r="D2391" s="79">
        <f t="shared" si="217"/>
        <v>0</v>
      </c>
      <c r="E2391" s="79">
        <f t="shared" si="217"/>
        <v>0</v>
      </c>
      <c r="F2391" s="143">
        <v>0</v>
      </c>
      <c r="G2391" s="95">
        <f>G2396</f>
        <v>0</v>
      </c>
      <c r="H2391" s="229"/>
    </row>
    <row r="2392" spans="1:8" ht="15" customHeight="1" x14ac:dyDescent="0.2">
      <c r="A2392" s="739" t="s">
        <v>149</v>
      </c>
      <c r="B2392" s="755" t="s">
        <v>556</v>
      </c>
      <c r="C2392" s="316" t="s">
        <v>275</v>
      </c>
      <c r="D2392" s="77">
        <f>D2393+D2394+D2395+D2396</f>
        <v>600</v>
      </c>
      <c r="E2392" s="77">
        <f>E2393+E2394+E2395+E2396</f>
        <v>0</v>
      </c>
      <c r="F2392" s="143">
        <f>E2392/D2392*100</f>
        <v>0</v>
      </c>
      <c r="G2392" s="95">
        <f>G2393+G2394+G2395+G2396</f>
        <v>0</v>
      </c>
      <c r="H2392" s="359" t="s">
        <v>1039</v>
      </c>
    </row>
    <row r="2393" spans="1:8" ht="45" x14ac:dyDescent="0.2">
      <c r="A2393" s="739"/>
      <c r="B2393" s="741"/>
      <c r="C2393" s="294" t="s">
        <v>220</v>
      </c>
      <c r="D2393" s="77">
        <v>0</v>
      </c>
      <c r="E2393" s="77">
        <v>0</v>
      </c>
      <c r="F2393" s="143">
        <v>0</v>
      </c>
      <c r="G2393" s="95">
        <v>0</v>
      </c>
      <c r="H2393" s="229"/>
    </row>
    <row r="2394" spans="1:8" ht="45" customHeight="1" x14ac:dyDescent="0.2">
      <c r="A2394" s="739"/>
      <c r="B2394" s="741"/>
      <c r="C2394" s="295" t="s">
        <v>2</v>
      </c>
      <c r="D2394" s="77">
        <v>543</v>
      </c>
      <c r="E2394" s="77">
        <v>0</v>
      </c>
      <c r="F2394" s="143">
        <f>E2394/D2394*100</f>
        <v>0</v>
      </c>
      <c r="G2394" s="95">
        <v>0</v>
      </c>
      <c r="H2394" s="229"/>
    </row>
    <row r="2395" spans="1:8" ht="54.75" customHeight="1" x14ac:dyDescent="0.2">
      <c r="A2395" s="739"/>
      <c r="B2395" s="741"/>
      <c r="C2395" s="295" t="s">
        <v>3</v>
      </c>
      <c r="D2395" s="77">
        <v>57</v>
      </c>
      <c r="E2395" s="77">
        <v>0</v>
      </c>
      <c r="F2395" s="143">
        <f>E2395/D2395*100</f>
        <v>0</v>
      </c>
      <c r="G2395" s="95">
        <v>0</v>
      </c>
      <c r="H2395" s="229"/>
    </row>
    <row r="2396" spans="1:8" ht="30" x14ac:dyDescent="0.2">
      <c r="A2396" s="739"/>
      <c r="B2396" s="741"/>
      <c r="C2396" s="296" t="s">
        <v>276</v>
      </c>
      <c r="D2396" s="81">
        <v>0</v>
      </c>
      <c r="E2396" s="81">
        <v>0</v>
      </c>
      <c r="F2396" s="145">
        <v>0</v>
      </c>
      <c r="G2396" s="95">
        <v>0</v>
      </c>
      <c r="H2396" s="229"/>
    </row>
    <row r="2397" spans="1:8" ht="15" customHeight="1" x14ac:dyDescent="0.2">
      <c r="A2397" s="748" t="s">
        <v>16</v>
      </c>
      <c r="B2397" s="751" t="s">
        <v>557</v>
      </c>
      <c r="C2397" s="293" t="s">
        <v>275</v>
      </c>
      <c r="D2397" s="78">
        <f>SUM(D2398:D2401)</f>
        <v>16000</v>
      </c>
      <c r="E2397" s="78">
        <f>SUM(E2398:E2401)</f>
        <v>6983.16</v>
      </c>
      <c r="F2397" s="308">
        <f>E2397/D2397*100</f>
        <v>43.644750000000002</v>
      </c>
      <c r="G2397" s="95">
        <f>SUM(G2398:G2401)</f>
        <v>6983.16</v>
      </c>
      <c r="H2397" s="229"/>
    </row>
    <row r="2398" spans="1:8" ht="45" x14ac:dyDescent="0.2">
      <c r="A2398" s="749"/>
      <c r="B2398" s="752"/>
      <c r="C2398" s="317" t="s">
        <v>220</v>
      </c>
      <c r="D2398" s="78">
        <f>D2403</f>
        <v>0</v>
      </c>
      <c r="E2398" s="78">
        <f>E2403</f>
        <v>0</v>
      </c>
      <c r="F2398" s="318">
        <v>0</v>
      </c>
      <c r="G2398" s="95">
        <f>G2403</f>
        <v>0</v>
      </c>
      <c r="H2398" s="229"/>
    </row>
    <row r="2399" spans="1:8" ht="45" customHeight="1" x14ac:dyDescent="0.2">
      <c r="A2399" s="749"/>
      <c r="B2399" s="752"/>
      <c r="C2399" s="319" t="s">
        <v>2</v>
      </c>
      <c r="D2399" s="78">
        <f t="shared" ref="D2399:E2401" si="218">D2404</f>
        <v>0</v>
      </c>
      <c r="E2399" s="78">
        <f t="shared" si="218"/>
        <v>0</v>
      </c>
      <c r="F2399" s="318">
        <v>0</v>
      </c>
      <c r="G2399" s="95">
        <f>G2404</f>
        <v>0</v>
      </c>
      <c r="H2399" s="229"/>
    </row>
    <row r="2400" spans="1:8" ht="49.5" customHeight="1" x14ac:dyDescent="0.2">
      <c r="A2400" s="749"/>
      <c r="B2400" s="752"/>
      <c r="C2400" s="295" t="s">
        <v>3</v>
      </c>
      <c r="D2400" s="78">
        <f t="shared" si="218"/>
        <v>16000</v>
      </c>
      <c r="E2400" s="78">
        <f>E2405</f>
        <v>6983.16</v>
      </c>
      <c r="F2400" s="318">
        <f>E2400/D2400*100</f>
        <v>43.644750000000002</v>
      </c>
      <c r="G2400" s="95">
        <f>G2405</f>
        <v>6983.16</v>
      </c>
      <c r="H2400" s="229"/>
    </row>
    <row r="2401" spans="1:8" ht="30" x14ac:dyDescent="0.2">
      <c r="A2401" s="750"/>
      <c r="B2401" s="752"/>
      <c r="C2401" s="319" t="s">
        <v>276</v>
      </c>
      <c r="D2401" s="78">
        <f t="shared" si="218"/>
        <v>0</v>
      </c>
      <c r="E2401" s="78">
        <f t="shared" si="218"/>
        <v>0</v>
      </c>
      <c r="F2401" s="318">
        <v>0</v>
      </c>
      <c r="G2401" s="95">
        <f>G2406</f>
        <v>0</v>
      </c>
      <c r="H2401" s="229"/>
    </row>
    <row r="2402" spans="1:8" ht="15" customHeight="1" x14ac:dyDescent="0.2">
      <c r="A2402" s="748" t="s">
        <v>17</v>
      </c>
      <c r="B2402" s="753" t="s">
        <v>558</v>
      </c>
      <c r="C2402" s="320" t="s">
        <v>275</v>
      </c>
      <c r="D2402" s="78">
        <f>SUM(D2403:D2406)</f>
        <v>16000</v>
      </c>
      <c r="E2402" s="78">
        <f>SUM(E2403:E2406)</f>
        <v>6983.16</v>
      </c>
      <c r="F2402" s="146">
        <f>E2402/D2402*100</f>
        <v>43.644750000000002</v>
      </c>
      <c r="G2402" s="95">
        <f>SUM(G2403:G2406)</f>
        <v>6983.16</v>
      </c>
      <c r="H2402" s="229"/>
    </row>
    <row r="2403" spans="1:8" ht="45" x14ac:dyDescent="0.2">
      <c r="A2403" s="749"/>
      <c r="B2403" s="754"/>
      <c r="C2403" s="293" t="s">
        <v>220</v>
      </c>
      <c r="D2403" s="78">
        <f t="shared" ref="D2403:E2405" si="219">D2408+D2413</f>
        <v>0</v>
      </c>
      <c r="E2403" s="78">
        <f t="shared" si="219"/>
        <v>0</v>
      </c>
      <c r="F2403" s="146">
        <v>0</v>
      </c>
      <c r="G2403" s="95">
        <f>G2408+G2413</f>
        <v>0</v>
      </c>
      <c r="H2403" s="229"/>
    </row>
    <row r="2404" spans="1:8" ht="45" customHeight="1" x14ac:dyDescent="0.2">
      <c r="A2404" s="749"/>
      <c r="B2404" s="754"/>
      <c r="C2404" s="293" t="s">
        <v>2</v>
      </c>
      <c r="D2404" s="78">
        <f t="shared" si="219"/>
        <v>0</v>
      </c>
      <c r="E2404" s="78">
        <f t="shared" si="219"/>
        <v>0</v>
      </c>
      <c r="F2404" s="146">
        <v>0</v>
      </c>
      <c r="G2404" s="95">
        <f>G2409+G2414</f>
        <v>0</v>
      </c>
      <c r="H2404" s="229"/>
    </row>
    <row r="2405" spans="1:8" ht="51" customHeight="1" x14ac:dyDescent="0.2">
      <c r="A2405" s="749"/>
      <c r="B2405" s="754"/>
      <c r="C2405" s="295" t="s">
        <v>3</v>
      </c>
      <c r="D2405" s="78">
        <f t="shared" si="219"/>
        <v>16000</v>
      </c>
      <c r="E2405" s="78">
        <f t="shared" si="219"/>
        <v>6983.16</v>
      </c>
      <c r="F2405" s="146">
        <f>E2405/D2405*100</f>
        <v>43.644750000000002</v>
      </c>
      <c r="G2405" s="95">
        <f>G2410+G2415</f>
        <v>6983.16</v>
      </c>
      <c r="H2405" s="229"/>
    </row>
    <row r="2406" spans="1:8" ht="30" x14ac:dyDescent="0.2">
      <c r="A2406" s="749"/>
      <c r="B2406" s="754"/>
      <c r="C2406" s="293" t="s">
        <v>276</v>
      </c>
      <c r="D2406" s="78">
        <v>0</v>
      </c>
      <c r="E2406" s="78">
        <v>0</v>
      </c>
      <c r="F2406" s="146">
        <v>0</v>
      </c>
      <c r="G2406" s="95">
        <v>0</v>
      </c>
      <c r="H2406" s="229"/>
    </row>
    <row r="2407" spans="1:8" ht="15" customHeight="1" x14ac:dyDescent="0.2">
      <c r="A2407" s="739" t="s">
        <v>18</v>
      </c>
      <c r="B2407" s="741" t="s">
        <v>559</v>
      </c>
      <c r="C2407" s="293" t="s">
        <v>275</v>
      </c>
      <c r="D2407" s="77">
        <f>D2408+D2409+D2410+D2411</f>
        <v>16000</v>
      </c>
      <c r="E2407" s="77">
        <f>E2408+E2409+E2410+E2411</f>
        <v>6983.16</v>
      </c>
      <c r="F2407" s="143">
        <f>E2407/D2407*100</f>
        <v>43.644750000000002</v>
      </c>
      <c r="G2407" s="95">
        <f>SUM(G2408:G2411)</f>
        <v>6983.16</v>
      </c>
      <c r="H2407" s="359" t="s">
        <v>1039</v>
      </c>
    </row>
    <row r="2408" spans="1:8" ht="45" x14ac:dyDescent="0.2">
      <c r="A2408" s="739"/>
      <c r="B2408" s="741"/>
      <c r="C2408" s="294" t="s">
        <v>220</v>
      </c>
      <c r="D2408" s="77">
        <v>0</v>
      </c>
      <c r="E2408" s="77">
        <v>0</v>
      </c>
      <c r="F2408" s="143">
        <v>0</v>
      </c>
      <c r="G2408" s="95">
        <v>0</v>
      </c>
      <c r="H2408" s="229"/>
    </row>
    <row r="2409" spans="1:8" ht="45" customHeight="1" x14ac:dyDescent="0.2">
      <c r="A2409" s="739"/>
      <c r="B2409" s="741"/>
      <c r="C2409" s="295" t="s">
        <v>2</v>
      </c>
      <c r="D2409" s="77">
        <v>0</v>
      </c>
      <c r="E2409" s="77">
        <v>0</v>
      </c>
      <c r="F2409" s="145">
        <v>0</v>
      </c>
      <c r="G2409" s="95">
        <v>0</v>
      </c>
      <c r="H2409" s="229"/>
    </row>
    <row r="2410" spans="1:8" ht="123" customHeight="1" x14ac:dyDescent="0.2">
      <c r="A2410" s="739"/>
      <c r="B2410" s="741"/>
      <c r="C2410" s="295" t="s">
        <v>3</v>
      </c>
      <c r="D2410" s="77">
        <v>16000</v>
      </c>
      <c r="E2410" s="307">
        <v>6983.16</v>
      </c>
      <c r="F2410" s="308">
        <f>E2410/D2410*100</f>
        <v>43.644750000000002</v>
      </c>
      <c r="G2410" s="95">
        <f>E2410</f>
        <v>6983.16</v>
      </c>
      <c r="H2410" s="229"/>
    </row>
    <row r="2411" spans="1:8" ht="30" x14ac:dyDescent="0.2">
      <c r="A2411" s="739"/>
      <c r="B2411" s="741"/>
      <c r="C2411" s="295" t="s">
        <v>276</v>
      </c>
      <c r="D2411" s="77">
        <v>0</v>
      </c>
      <c r="E2411" s="307">
        <v>0</v>
      </c>
      <c r="F2411" s="308">
        <v>0</v>
      </c>
      <c r="G2411" s="95">
        <v>0</v>
      </c>
      <c r="H2411" s="229"/>
    </row>
    <row r="2412" spans="1:8" ht="15" customHeight="1" x14ac:dyDescent="0.2">
      <c r="A2412" s="739" t="s">
        <v>113</v>
      </c>
      <c r="B2412" s="741" t="s">
        <v>560</v>
      </c>
      <c r="C2412" s="293" t="s">
        <v>275</v>
      </c>
      <c r="D2412" s="77">
        <f>D2413+D2414+D2415+D2416</f>
        <v>0</v>
      </c>
      <c r="E2412" s="77">
        <f>E2413+E2414+E2415+E2416</f>
        <v>0</v>
      </c>
      <c r="F2412" s="148">
        <v>0</v>
      </c>
      <c r="G2412" s="95">
        <f>G2413+G2414+G2415+G2416</f>
        <v>0</v>
      </c>
      <c r="H2412" s="359" t="s">
        <v>1039</v>
      </c>
    </row>
    <row r="2413" spans="1:8" ht="45" x14ac:dyDescent="0.2">
      <c r="A2413" s="739"/>
      <c r="B2413" s="741"/>
      <c r="C2413" s="294" t="s">
        <v>220</v>
      </c>
      <c r="D2413" s="77">
        <v>0</v>
      </c>
      <c r="E2413" s="77">
        <v>0</v>
      </c>
      <c r="F2413" s="143">
        <v>0</v>
      </c>
      <c r="G2413" s="95">
        <v>0</v>
      </c>
      <c r="H2413" s="229"/>
    </row>
    <row r="2414" spans="1:8" ht="45" customHeight="1" x14ac:dyDescent="0.2">
      <c r="A2414" s="739"/>
      <c r="B2414" s="741"/>
      <c r="C2414" s="295" t="s">
        <v>2</v>
      </c>
      <c r="D2414" s="77">
        <v>0</v>
      </c>
      <c r="E2414" s="77">
        <v>0</v>
      </c>
      <c r="F2414" s="143">
        <v>0</v>
      </c>
      <c r="G2414" s="95">
        <v>0</v>
      </c>
      <c r="H2414" s="229"/>
    </row>
    <row r="2415" spans="1:8" ht="60" x14ac:dyDescent="0.2">
      <c r="A2415" s="739"/>
      <c r="B2415" s="741"/>
      <c r="C2415" s="295" t="s">
        <v>3</v>
      </c>
      <c r="D2415" s="77">
        <v>0</v>
      </c>
      <c r="E2415" s="77">
        <v>0</v>
      </c>
      <c r="F2415" s="143">
        <v>0</v>
      </c>
      <c r="G2415" s="95">
        <v>0</v>
      </c>
      <c r="H2415" s="229"/>
    </row>
    <row r="2416" spans="1:8" ht="30" x14ac:dyDescent="0.2">
      <c r="A2416" s="740"/>
      <c r="B2416" s="742"/>
      <c r="C2416" s="313" t="s">
        <v>276</v>
      </c>
      <c r="D2416" s="321">
        <v>0</v>
      </c>
      <c r="E2416" s="321">
        <v>0</v>
      </c>
      <c r="F2416" s="322">
        <v>0</v>
      </c>
      <c r="G2416" s="95">
        <v>0</v>
      </c>
      <c r="H2416" s="229"/>
    </row>
    <row r="2417" spans="1:8" ht="28.5" customHeight="1" x14ac:dyDescent="0.2">
      <c r="A2417" s="745" t="s">
        <v>1330</v>
      </c>
      <c r="B2417" s="746"/>
      <c r="C2417" s="746"/>
      <c r="D2417" s="746"/>
      <c r="E2417" s="746"/>
      <c r="F2417" s="746"/>
      <c r="G2417" s="746"/>
      <c r="H2417" s="747"/>
    </row>
    <row r="2418" spans="1:8" x14ac:dyDescent="0.2">
      <c r="A2418" s="519"/>
      <c r="B2418" s="521" t="s">
        <v>19</v>
      </c>
      <c r="C2418" s="33" t="s">
        <v>1</v>
      </c>
      <c r="D2418" s="18">
        <f>SUM(D2419:D2421)</f>
        <v>810253.29999999993</v>
      </c>
      <c r="E2418" s="18">
        <f>SUM(E2419:E2421)</f>
        <v>396066.29</v>
      </c>
      <c r="F2418" s="150">
        <f>E2418/D2418*100</f>
        <v>48.881786720276246</v>
      </c>
      <c r="G2418" s="89">
        <f>SUM(G2419:G2421)</f>
        <v>394084.5</v>
      </c>
      <c r="H2418" s="227"/>
    </row>
    <row r="2419" spans="1:8" ht="42.75" x14ac:dyDescent="0.2">
      <c r="A2419" s="520"/>
      <c r="B2419" s="743"/>
      <c r="C2419" s="34" t="s">
        <v>8</v>
      </c>
      <c r="D2419" s="18">
        <f>SUM(D2660)</f>
        <v>0</v>
      </c>
      <c r="E2419" s="18">
        <f>SUM(E2660)</f>
        <v>0</v>
      </c>
      <c r="F2419" s="134">
        <f>SUM(F2660)</f>
        <v>0</v>
      </c>
      <c r="G2419" s="18">
        <f>SUM(G2660)</f>
        <v>0</v>
      </c>
      <c r="H2419" s="227"/>
    </row>
    <row r="2420" spans="1:8" ht="57" x14ac:dyDescent="0.2">
      <c r="A2420" s="520"/>
      <c r="B2420" s="743"/>
      <c r="C2420" s="33" t="s">
        <v>2</v>
      </c>
      <c r="D2420" s="18">
        <f>SUM(D2425+D2610+D2661+D2702)</f>
        <v>15560.9</v>
      </c>
      <c r="E2420" s="18">
        <f>SUM(E2425+E2610+E2661+E2702)</f>
        <v>6345.5999999999995</v>
      </c>
      <c r="F2420" s="150">
        <f>E2420/D2420*100</f>
        <v>40.779132312398382</v>
      </c>
      <c r="G2420" s="18">
        <f>SUM(G2425+G2610+G2661+G2702)</f>
        <v>6345.5999999999995</v>
      </c>
      <c r="H2420" s="227"/>
    </row>
    <row r="2421" spans="1:8" ht="50.25" customHeight="1" x14ac:dyDescent="0.2">
      <c r="A2421" s="532"/>
      <c r="B2421" s="744"/>
      <c r="C2421" s="33" t="s">
        <v>3</v>
      </c>
      <c r="D2421" s="18">
        <f>SUM(D2426+D2611+D2654+D2694+D2709+D2716+D2724+D2757+D2765+D2629+D2646+D2662+D2772)</f>
        <v>794692.39999999991</v>
      </c>
      <c r="E2421" s="18">
        <f>SUM(E2426+E2611+E2654+E2694+E2709+E2716+E2724+E2758+E2765+E2629+E2646+E2662+E2772)</f>
        <v>389720.69</v>
      </c>
      <c r="F2421" s="150">
        <f>E2421/D2421*100</f>
        <v>49.040445082902522</v>
      </c>
      <c r="G2421" s="18">
        <f>SUM(G2426+G2611+G2654+G2694+G2709+G2716+G2724+G2758+G2765+G2629+G2646+G2662+G2772)</f>
        <v>387738.9</v>
      </c>
      <c r="H2421" s="227"/>
    </row>
    <row r="2422" spans="1:8" ht="34.5" customHeight="1" x14ac:dyDescent="0.2">
      <c r="A2422" s="512" t="s">
        <v>561</v>
      </c>
      <c r="B2422" s="513"/>
      <c r="C2422" s="513"/>
      <c r="D2422" s="513"/>
      <c r="E2422" s="513"/>
      <c r="F2422" s="513"/>
      <c r="G2422" s="513"/>
      <c r="H2422" s="514"/>
    </row>
    <row r="2423" spans="1:8" ht="15" customHeight="1" x14ac:dyDescent="0.2">
      <c r="A2423" s="736"/>
      <c r="B2423" s="660" t="s">
        <v>57</v>
      </c>
      <c r="C2423" s="323" t="s">
        <v>275</v>
      </c>
      <c r="D2423" s="74">
        <f>SUM(D2424:D2427)</f>
        <v>26785.5</v>
      </c>
      <c r="E2423" s="74">
        <f>G2423</f>
        <v>8931.2000000000007</v>
      </c>
      <c r="F2423" s="150">
        <f>E2423/D2423*100</f>
        <v>33.343413413973984</v>
      </c>
      <c r="G2423" s="97">
        <f>SUM(G2424:G2427)</f>
        <v>8931.2000000000007</v>
      </c>
      <c r="H2423" s="227"/>
    </row>
    <row r="2424" spans="1:8" ht="42.75" x14ac:dyDescent="0.2">
      <c r="A2424" s="737"/>
      <c r="B2424" s="649"/>
      <c r="C2424" s="428" t="s">
        <v>8</v>
      </c>
      <c r="D2424" s="74">
        <v>0</v>
      </c>
      <c r="E2424" s="74" t="s">
        <v>562</v>
      </c>
      <c r="F2424" s="151" t="s">
        <v>562</v>
      </c>
      <c r="G2424" s="97" t="s">
        <v>562</v>
      </c>
      <c r="H2424" s="227"/>
    </row>
    <row r="2425" spans="1:8" ht="57" x14ac:dyDescent="0.2">
      <c r="A2425" s="737"/>
      <c r="B2425" s="649"/>
      <c r="C2425" s="286" t="s">
        <v>2</v>
      </c>
      <c r="D2425" s="74">
        <f>D2430+D2465+D2490+D2505+D2530+D2550+D2575+D2595</f>
        <v>824.9</v>
      </c>
      <c r="E2425" s="74">
        <f>G2425</f>
        <v>0</v>
      </c>
      <c r="F2425" s="150">
        <f>E2425/D2425*100</f>
        <v>0</v>
      </c>
      <c r="G2425" s="97">
        <f>G2430+G2465+G2490+G2505+G2530+G2550+G2575+G2595</f>
        <v>0</v>
      </c>
      <c r="H2425" s="227"/>
    </row>
    <row r="2426" spans="1:8" ht="53.25" customHeight="1" x14ac:dyDescent="0.2">
      <c r="A2426" s="737"/>
      <c r="B2426" s="649"/>
      <c r="C2426" s="286" t="s">
        <v>3</v>
      </c>
      <c r="D2426" s="74">
        <f>D2431+D2466+D2491+D2506+D2531+D2551+D2576+D2596</f>
        <v>25960.6</v>
      </c>
      <c r="E2426" s="74">
        <f>G2426</f>
        <v>8931.2000000000007</v>
      </c>
      <c r="F2426" s="150">
        <f>E2426/D2426*100</f>
        <v>34.402902860488595</v>
      </c>
      <c r="G2426" s="97">
        <f>G2431+G2466+G2491+G2506+G2531+G2551+G2576+G2596</f>
        <v>8931.2000000000007</v>
      </c>
      <c r="H2426" s="227"/>
    </row>
    <row r="2427" spans="1:8" ht="28.5" x14ac:dyDescent="0.2">
      <c r="A2427" s="738"/>
      <c r="B2427" s="661"/>
      <c r="C2427" s="286" t="s">
        <v>103</v>
      </c>
      <c r="D2427" s="74" t="s">
        <v>563</v>
      </c>
      <c r="E2427" s="74" t="s">
        <v>563</v>
      </c>
      <c r="F2427" s="151" t="s">
        <v>563</v>
      </c>
      <c r="G2427" s="97" t="s">
        <v>563</v>
      </c>
      <c r="H2427" s="227"/>
    </row>
    <row r="2428" spans="1:8" ht="15" customHeight="1" x14ac:dyDescent="0.2">
      <c r="A2428" s="587">
        <v>1</v>
      </c>
      <c r="B2428" s="577" t="s">
        <v>564</v>
      </c>
      <c r="C2428" s="2" t="s">
        <v>275</v>
      </c>
      <c r="D2428" s="62">
        <f>SUM(D2429:D2432)</f>
        <v>17808.5</v>
      </c>
      <c r="E2428" s="62">
        <f>G2428</f>
        <v>6358.45</v>
      </c>
      <c r="F2428" s="152">
        <f>E2428/D2428*100</f>
        <v>35.704579273942215</v>
      </c>
      <c r="G2428" s="98">
        <f>SUM(G2429:G2432)</f>
        <v>6358.45</v>
      </c>
      <c r="H2428" s="227"/>
    </row>
    <row r="2429" spans="1:8" ht="45" x14ac:dyDescent="0.2">
      <c r="A2429" s="587"/>
      <c r="B2429" s="577"/>
      <c r="C2429" s="427" t="s">
        <v>8</v>
      </c>
      <c r="D2429" s="62" t="s">
        <v>563</v>
      </c>
      <c r="E2429" s="62" t="s">
        <v>563</v>
      </c>
      <c r="F2429" s="124" t="s">
        <v>563</v>
      </c>
      <c r="G2429" s="98" t="str">
        <f>G2434</f>
        <v>0,0</v>
      </c>
      <c r="H2429" s="227"/>
    </row>
    <row r="2430" spans="1:8" ht="60" x14ac:dyDescent="0.2">
      <c r="A2430" s="587"/>
      <c r="B2430" s="577"/>
      <c r="C2430" s="5" t="s">
        <v>2</v>
      </c>
      <c r="D2430" s="62" t="s">
        <v>563</v>
      </c>
      <c r="E2430" s="62" t="s">
        <v>563</v>
      </c>
      <c r="F2430" s="124" t="s">
        <v>563</v>
      </c>
      <c r="G2430" s="98" t="str">
        <f>G2435</f>
        <v>0,0</v>
      </c>
      <c r="H2430" s="227"/>
    </row>
    <row r="2431" spans="1:8" ht="60" x14ac:dyDescent="0.2">
      <c r="A2431" s="587"/>
      <c r="B2431" s="577"/>
      <c r="C2431" s="5" t="s">
        <v>3</v>
      </c>
      <c r="D2431" s="62">
        <f>D2436</f>
        <v>17808.5</v>
      </c>
      <c r="E2431" s="62">
        <f>G2431</f>
        <v>6358.45</v>
      </c>
      <c r="F2431" s="152">
        <f>E2431/D2431*100</f>
        <v>35.704579273942215</v>
      </c>
      <c r="G2431" s="98">
        <f>G2436</f>
        <v>6358.45</v>
      </c>
      <c r="H2431" s="227"/>
    </row>
    <row r="2432" spans="1:8" ht="21.75" customHeight="1" x14ac:dyDescent="0.2">
      <c r="A2432" s="587"/>
      <c r="B2432" s="577"/>
      <c r="C2432" s="5" t="s">
        <v>103</v>
      </c>
      <c r="D2432" s="62" t="str">
        <f>D2437</f>
        <v>0,0</v>
      </c>
      <c r="E2432" s="62" t="str">
        <f>G2432</f>
        <v>0,0</v>
      </c>
      <c r="F2432" s="131" t="s">
        <v>562</v>
      </c>
      <c r="G2432" s="98" t="str">
        <f>G2437</f>
        <v>0,0</v>
      </c>
      <c r="H2432" s="227"/>
    </row>
    <row r="2433" spans="1:8" ht="15" customHeight="1" x14ac:dyDescent="0.2">
      <c r="A2433" s="587" t="s">
        <v>350</v>
      </c>
      <c r="B2433" s="567" t="s">
        <v>565</v>
      </c>
      <c r="C2433" s="2" t="s">
        <v>275</v>
      </c>
      <c r="D2433" s="62">
        <f>SUM(D2434:D2437)</f>
        <v>17808.5</v>
      </c>
      <c r="E2433" s="62">
        <f>G2433</f>
        <v>6358.45</v>
      </c>
      <c r="F2433" s="152">
        <f>E2433/D2433*100</f>
        <v>35.704579273942215</v>
      </c>
      <c r="G2433" s="98">
        <f>SUM(G2434:G2437)</f>
        <v>6358.45</v>
      </c>
      <c r="H2433" s="227"/>
    </row>
    <row r="2434" spans="1:8" ht="45" x14ac:dyDescent="0.2">
      <c r="A2434" s="587"/>
      <c r="B2434" s="567"/>
      <c r="C2434" s="427" t="s">
        <v>8</v>
      </c>
      <c r="D2434" s="62" t="s">
        <v>562</v>
      </c>
      <c r="E2434" s="62" t="s">
        <v>562</v>
      </c>
      <c r="F2434" s="124" t="s">
        <v>562</v>
      </c>
      <c r="G2434" s="98" t="s">
        <v>562</v>
      </c>
      <c r="H2434" s="227"/>
    </row>
    <row r="2435" spans="1:8" ht="60" x14ac:dyDescent="0.2">
      <c r="A2435" s="587"/>
      <c r="B2435" s="567"/>
      <c r="C2435" s="5" t="s">
        <v>2</v>
      </c>
      <c r="D2435" s="62" t="s">
        <v>562</v>
      </c>
      <c r="E2435" s="62" t="s">
        <v>562</v>
      </c>
      <c r="F2435" s="124" t="s">
        <v>562</v>
      </c>
      <c r="G2435" s="98" t="s">
        <v>562</v>
      </c>
      <c r="H2435" s="227"/>
    </row>
    <row r="2436" spans="1:8" ht="57" customHeight="1" x14ac:dyDescent="0.2">
      <c r="A2436" s="587"/>
      <c r="B2436" s="567"/>
      <c r="C2436" s="5" t="s">
        <v>3</v>
      </c>
      <c r="D2436" s="62">
        <f>D2441+D2446+D2451+D2456+D2461</f>
        <v>17808.5</v>
      </c>
      <c r="E2436" s="62">
        <f>E2441+E2446+E2451+E2456+E2461</f>
        <v>6358.45</v>
      </c>
      <c r="F2436" s="124">
        <f>E2436/D2436*100</f>
        <v>35.704579273942215</v>
      </c>
      <c r="G2436" s="98">
        <f>G2441+G2446+G2451+G2456+G2461</f>
        <v>6358.45</v>
      </c>
      <c r="H2436" s="227"/>
    </row>
    <row r="2437" spans="1:8" ht="24.75" customHeight="1" x14ac:dyDescent="0.2">
      <c r="A2437" s="588"/>
      <c r="B2437" s="564"/>
      <c r="C2437" s="5" t="s">
        <v>103</v>
      </c>
      <c r="D2437" s="62" t="s">
        <v>562</v>
      </c>
      <c r="E2437" s="62" t="s">
        <v>562</v>
      </c>
      <c r="F2437" s="124" t="s">
        <v>562</v>
      </c>
      <c r="G2437" s="98" t="s">
        <v>562</v>
      </c>
      <c r="H2437" s="227"/>
    </row>
    <row r="2438" spans="1:8" ht="51.75" customHeight="1" x14ac:dyDescent="0.2">
      <c r="A2438" s="591" t="s">
        <v>71</v>
      </c>
      <c r="B2438" s="592" t="s">
        <v>566</v>
      </c>
      <c r="C2438" s="6" t="s">
        <v>275</v>
      </c>
      <c r="D2438" s="62">
        <f>SUM(D2439:D2442)</f>
        <v>4271.8</v>
      </c>
      <c r="E2438" s="62">
        <f>G2438</f>
        <v>1256</v>
      </c>
      <c r="F2438" s="152">
        <f>E2438/D2438*100</f>
        <v>29.402125567676389</v>
      </c>
      <c r="G2438" s="98">
        <f>SUM(G2439:G2442)</f>
        <v>1256</v>
      </c>
      <c r="H2438" s="227"/>
    </row>
    <row r="2439" spans="1:8" ht="69" customHeight="1" x14ac:dyDescent="0.2">
      <c r="A2439" s="591"/>
      <c r="B2439" s="592"/>
      <c r="C2439" s="435" t="s">
        <v>8</v>
      </c>
      <c r="D2439" s="62" t="s">
        <v>562</v>
      </c>
      <c r="E2439" s="62" t="s">
        <v>562</v>
      </c>
      <c r="F2439" s="124" t="s">
        <v>562</v>
      </c>
      <c r="G2439" s="98" t="s">
        <v>562</v>
      </c>
      <c r="H2439" s="227"/>
    </row>
    <row r="2440" spans="1:8" ht="75" customHeight="1" x14ac:dyDescent="0.2">
      <c r="A2440" s="591"/>
      <c r="B2440" s="592"/>
      <c r="C2440" s="17" t="s">
        <v>2</v>
      </c>
      <c r="D2440" s="62" t="s">
        <v>562</v>
      </c>
      <c r="E2440" s="62" t="s">
        <v>562</v>
      </c>
      <c r="F2440" s="124" t="s">
        <v>562</v>
      </c>
      <c r="G2440" s="98" t="s">
        <v>562</v>
      </c>
      <c r="H2440" s="227"/>
    </row>
    <row r="2441" spans="1:8" ht="60" x14ac:dyDescent="0.2">
      <c r="A2441" s="591"/>
      <c r="B2441" s="592"/>
      <c r="C2441" s="442" t="s">
        <v>3</v>
      </c>
      <c r="D2441" s="62">
        <f>5771.8-1500</f>
        <v>4271.8</v>
      </c>
      <c r="E2441" s="62">
        <f>G2441</f>
        <v>1256</v>
      </c>
      <c r="F2441" s="152">
        <f>E2441/D2441*100</f>
        <v>29.402125567676389</v>
      </c>
      <c r="G2441" s="99">
        <v>1256</v>
      </c>
      <c r="H2441" s="348" t="s">
        <v>970</v>
      </c>
    </row>
    <row r="2442" spans="1:8" ht="75" customHeight="1" x14ac:dyDescent="0.2">
      <c r="A2442" s="591"/>
      <c r="B2442" s="592"/>
      <c r="C2442" s="2" t="s">
        <v>103</v>
      </c>
      <c r="D2442" s="62" t="s">
        <v>562</v>
      </c>
      <c r="E2442" s="62" t="s">
        <v>562</v>
      </c>
      <c r="F2442" s="124" t="s">
        <v>562</v>
      </c>
      <c r="G2442" s="98" t="s">
        <v>562</v>
      </c>
      <c r="H2442" s="227"/>
    </row>
    <row r="2443" spans="1:8" ht="29.25" customHeight="1" x14ac:dyDescent="0.2">
      <c r="A2443" s="591" t="s">
        <v>353</v>
      </c>
      <c r="B2443" s="592" t="s">
        <v>568</v>
      </c>
      <c r="C2443" s="6" t="s">
        <v>275</v>
      </c>
      <c r="D2443" s="62">
        <f>SUM(D2444:D2447)</f>
        <v>1979.5</v>
      </c>
      <c r="E2443" s="62">
        <f>G2443</f>
        <v>337.68</v>
      </c>
      <c r="F2443" s="152">
        <f>E2443/D2443*100</f>
        <v>17.058853245769136</v>
      </c>
      <c r="G2443" s="98">
        <f>SUM(G2444:G2447)</f>
        <v>337.68</v>
      </c>
      <c r="H2443" s="227"/>
    </row>
    <row r="2444" spans="1:8" ht="45" x14ac:dyDescent="0.2">
      <c r="A2444" s="591"/>
      <c r="B2444" s="592"/>
      <c r="C2444" s="435" t="s">
        <v>8</v>
      </c>
      <c r="D2444" s="62" t="s">
        <v>562</v>
      </c>
      <c r="E2444" s="62" t="s">
        <v>562</v>
      </c>
      <c r="F2444" s="124" t="s">
        <v>562</v>
      </c>
      <c r="G2444" s="98" t="s">
        <v>562</v>
      </c>
      <c r="H2444" s="227"/>
    </row>
    <row r="2445" spans="1:8" ht="53.25" customHeight="1" x14ac:dyDescent="0.2">
      <c r="A2445" s="591"/>
      <c r="B2445" s="592"/>
      <c r="C2445" s="17" t="s">
        <v>2</v>
      </c>
      <c r="D2445" s="62" t="s">
        <v>562</v>
      </c>
      <c r="E2445" s="62" t="s">
        <v>562</v>
      </c>
      <c r="F2445" s="124" t="s">
        <v>562</v>
      </c>
      <c r="G2445" s="98" t="s">
        <v>562</v>
      </c>
      <c r="H2445" s="227"/>
    </row>
    <row r="2446" spans="1:8" ht="79.5" customHeight="1" x14ac:dyDescent="0.2">
      <c r="A2446" s="591"/>
      <c r="B2446" s="592"/>
      <c r="C2446" s="442" t="s">
        <v>3</v>
      </c>
      <c r="D2446" s="62">
        <v>1979.5</v>
      </c>
      <c r="E2446" s="62">
        <f>G2446</f>
        <v>337.68</v>
      </c>
      <c r="F2446" s="152">
        <f>E2446/D2446*100</f>
        <v>17.058853245769136</v>
      </c>
      <c r="G2446" s="99">
        <v>337.68</v>
      </c>
      <c r="H2446" s="348" t="s">
        <v>569</v>
      </c>
    </row>
    <row r="2447" spans="1:8" ht="39" customHeight="1" x14ac:dyDescent="0.2">
      <c r="A2447" s="591"/>
      <c r="B2447" s="592"/>
      <c r="C2447" s="2" t="s">
        <v>103</v>
      </c>
      <c r="D2447" s="62" t="s">
        <v>562</v>
      </c>
      <c r="E2447" s="62" t="s">
        <v>562</v>
      </c>
      <c r="F2447" s="124" t="s">
        <v>562</v>
      </c>
      <c r="G2447" s="98" t="s">
        <v>562</v>
      </c>
      <c r="H2447" s="227"/>
    </row>
    <row r="2448" spans="1:8" ht="15" customHeight="1" x14ac:dyDescent="0.2">
      <c r="A2448" s="591" t="s">
        <v>356</v>
      </c>
      <c r="B2448" s="592" t="s">
        <v>570</v>
      </c>
      <c r="C2448" s="6" t="s">
        <v>275</v>
      </c>
      <c r="D2448" s="62">
        <f>SUM(D2449:D2452)</f>
        <v>4249</v>
      </c>
      <c r="E2448" s="62">
        <f>SUM(E2449:E2452)</f>
        <v>1366.98</v>
      </c>
      <c r="F2448" s="152">
        <f>E2448/D2448*100</f>
        <v>32.171805130618971</v>
      </c>
      <c r="G2448" s="98">
        <f>SUM(G2449:G2452)</f>
        <v>1366.98</v>
      </c>
      <c r="H2448" s="493" t="s">
        <v>569</v>
      </c>
    </row>
    <row r="2449" spans="1:8" ht="45" x14ac:dyDescent="0.2">
      <c r="A2449" s="591"/>
      <c r="B2449" s="592"/>
      <c r="C2449" s="435" t="s">
        <v>8</v>
      </c>
      <c r="D2449" s="62" t="s">
        <v>562</v>
      </c>
      <c r="E2449" s="62" t="s">
        <v>562</v>
      </c>
      <c r="F2449" s="124" t="s">
        <v>562</v>
      </c>
      <c r="G2449" s="98" t="s">
        <v>562</v>
      </c>
      <c r="H2449" s="497"/>
    </row>
    <row r="2450" spans="1:8" ht="45" customHeight="1" x14ac:dyDescent="0.2">
      <c r="A2450" s="591"/>
      <c r="B2450" s="592"/>
      <c r="C2450" s="17" t="s">
        <v>2</v>
      </c>
      <c r="D2450" s="62" t="s">
        <v>562</v>
      </c>
      <c r="E2450" s="62" t="s">
        <v>562</v>
      </c>
      <c r="F2450" s="124" t="s">
        <v>562</v>
      </c>
      <c r="G2450" s="98" t="s">
        <v>562</v>
      </c>
      <c r="H2450" s="497"/>
    </row>
    <row r="2451" spans="1:8" ht="45" customHeight="1" x14ac:dyDescent="0.2">
      <c r="A2451" s="591"/>
      <c r="B2451" s="592"/>
      <c r="C2451" s="442" t="s">
        <v>3</v>
      </c>
      <c r="D2451" s="62">
        <f>1964+1500+205+430+150</f>
        <v>4249</v>
      </c>
      <c r="E2451" s="62">
        <f>G2451</f>
        <v>1366.98</v>
      </c>
      <c r="F2451" s="152">
        <f>E2451/D2451*100</f>
        <v>32.171805130618971</v>
      </c>
      <c r="G2451" s="99">
        <f>1162.98+204</f>
        <v>1366.98</v>
      </c>
      <c r="H2451" s="497"/>
    </row>
    <row r="2452" spans="1:8" ht="25.5" customHeight="1" x14ac:dyDescent="0.2">
      <c r="A2452" s="591"/>
      <c r="B2452" s="592"/>
      <c r="C2452" s="2" t="s">
        <v>103</v>
      </c>
      <c r="D2452" s="62" t="s">
        <v>562</v>
      </c>
      <c r="E2452" s="62" t="s">
        <v>562</v>
      </c>
      <c r="F2452" s="124" t="s">
        <v>562</v>
      </c>
      <c r="G2452" s="98" t="s">
        <v>562</v>
      </c>
      <c r="H2452" s="498"/>
    </row>
    <row r="2453" spans="1:8" ht="15" customHeight="1" x14ac:dyDescent="0.2">
      <c r="A2453" s="591" t="s">
        <v>358</v>
      </c>
      <c r="B2453" s="592" t="s">
        <v>571</v>
      </c>
      <c r="C2453" s="6" t="s">
        <v>275</v>
      </c>
      <c r="D2453" s="62">
        <f>SUM(D2454:D2457)</f>
        <v>148</v>
      </c>
      <c r="E2453" s="62">
        <f>G2453</f>
        <v>0</v>
      </c>
      <c r="F2453" s="152">
        <f>E2453/D2453*100</f>
        <v>0</v>
      </c>
      <c r="G2453" s="98">
        <f>SUM(G2454:G2457)</f>
        <v>0</v>
      </c>
      <c r="H2453" s="493" t="s">
        <v>970</v>
      </c>
    </row>
    <row r="2454" spans="1:8" ht="45" x14ac:dyDescent="0.2">
      <c r="A2454" s="591"/>
      <c r="B2454" s="592"/>
      <c r="C2454" s="435" t="s">
        <v>8</v>
      </c>
      <c r="D2454" s="62" t="s">
        <v>562</v>
      </c>
      <c r="E2454" s="62" t="s">
        <v>562</v>
      </c>
      <c r="F2454" s="124" t="s">
        <v>562</v>
      </c>
      <c r="G2454" s="98" t="s">
        <v>562</v>
      </c>
      <c r="H2454" s="497"/>
    </row>
    <row r="2455" spans="1:8" ht="45" customHeight="1" x14ac:dyDescent="0.2">
      <c r="A2455" s="591"/>
      <c r="B2455" s="592"/>
      <c r="C2455" s="17" t="s">
        <v>2</v>
      </c>
      <c r="D2455" s="62" t="s">
        <v>562</v>
      </c>
      <c r="E2455" s="62" t="s">
        <v>562</v>
      </c>
      <c r="F2455" s="124" t="s">
        <v>562</v>
      </c>
      <c r="G2455" s="98" t="s">
        <v>562</v>
      </c>
      <c r="H2455" s="497"/>
    </row>
    <row r="2456" spans="1:8" ht="45" customHeight="1" x14ac:dyDescent="0.2">
      <c r="A2456" s="591"/>
      <c r="B2456" s="592"/>
      <c r="C2456" s="442" t="s">
        <v>3</v>
      </c>
      <c r="D2456" s="62">
        <v>148</v>
      </c>
      <c r="E2456" s="62">
        <f>G2456</f>
        <v>0</v>
      </c>
      <c r="F2456" s="152">
        <f>E2456/D2456*100</f>
        <v>0</v>
      </c>
      <c r="G2456" s="99">
        <v>0</v>
      </c>
      <c r="H2456" s="498"/>
    </row>
    <row r="2457" spans="1:8" x14ac:dyDescent="0.2">
      <c r="A2457" s="591"/>
      <c r="B2457" s="592"/>
      <c r="C2457" s="2" t="s">
        <v>103</v>
      </c>
      <c r="D2457" s="62" t="s">
        <v>562</v>
      </c>
      <c r="E2457" s="62" t="s">
        <v>562</v>
      </c>
      <c r="F2457" s="124" t="s">
        <v>562</v>
      </c>
      <c r="G2457" s="98" t="s">
        <v>562</v>
      </c>
      <c r="H2457" s="227"/>
    </row>
    <row r="2458" spans="1:8" ht="15" customHeight="1" x14ac:dyDescent="0.2">
      <c r="A2458" s="591" t="s">
        <v>388</v>
      </c>
      <c r="B2458" s="592" t="s">
        <v>572</v>
      </c>
      <c r="C2458" s="6" t="s">
        <v>275</v>
      </c>
      <c r="D2458" s="62">
        <f>SUM(D2459:D2462)</f>
        <v>7160.2</v>
      </c>
      <c r="E2458" s="62">
        <f>G2458</f>
        <v>3397.79</v>
      </c>
      <c r="F2458" s="152">
        <f>E2458/D2458*100</f>
        <v>47.453842071450516</v>
      </c>
      <c r="G2458" s="98">
        <f>SUM(G2459:G2462)</f>
        <v>3397.79</v>
      </c>
      <c r="H2458" s="227"/>
    </row>
    <row r="2459" spans="1:8" ht="45" customHeight="1" x14ac:dyDescent="0.2">
      <c r="A2459" s="591"/>
      <c r="B2459" s="592"/>
      <c r="C2459" s="435" t="s">
        <v>8</v>
      </c>
      <c r="D2459" s="62" t="s">
        <v>562</v>
      </c>
      <c r="E2459" s="62" t="s">
        <v>562</v>
      </c>
      <c r="F2459" s="124" t="s">
        <v>562</v>
      </c>
      <c r="G2459" s="98" t="s">
        <v>562</v>
      </c>
      <c r="H2459" s="493"/>
    </row>
    <row r="2460" spans="1:8" ht="45" customHeight="1" x14ac:dyDescent="0.2">
      <c r="A2460" s="591"/>
      <c r="B2460" s="592"/>
      <c r="C2460" s="17" t="s">
        <v>2</v>
      </c>
      <c r="D2460" s="62" t="s">
        <v>562</v>
      </c>
      <c r="E2460" s="62" t="s">
        <v>562</v>
      </c>
      <c r="F2460" s="124" t="s">
        <v>562</v>
      </c>
      <c r="G2460" s="98" t="s">
        <v>562</v>
      </c>
      <c r="H2460" s="497"/>
    </row>
    <row r="2461" spans="1:8" ht="45" customHeight="1" x14ac:dyDescent="0.2">
      <c r="A2461" s="591"/>
      <c r="B2461" s="592"/>
      <c r="C2461" s="442" t="s">
        <v>3</v>
      </c>
      <c r="D2461" s="62">
        <v>7160.2</v>
      </c>
      <c r="E2461" s="62">
        <f>G2461</f>
        <v>3397.79</v>
      </c>
      <c r="F2461" s="152">
        <f>E2461/D2461*100</f>
        <v>47.453842071450516</v>
      </c>
      <c r="G2461" s="99">
        <v>3397.79</v>
      </c>
      <c r="H2461" s="498"/>
    </row>
    <row r="2462" spans="1:8" x14ac:dyDescent="0.2">
      <c r="A2462" s="591"/>
      <c r="B2462" s="592"/>
      <c r="C2462" s="2" t="s">
        <v>103</v>
      </c>
      <c r="D2462" s="62" t="s">
        <v>562</v>
      </c>
      <c r="E2462" s="62" t="s">
        <v>562</v>
      </c>
      <c r="F2462" s="124" t="s">
        <v>562</v>
      </c>
      <c r="G2462" s="98" t="s">
        <v>562</v>
      </c>
      <c r="H2462" s="227"/>
    </row>
    <row r="2463" spans="1:8" ht="15" customHeight="1" x14ac:dyDescent="0.2">
      <c r="A2463" s="587" t="s">
        <v>574</v>
      </c>
      <c r="B2463" s="577" t="s">
        <v>575</v>
      </c>
      <c r="C2463" s="2" t="s">
        <v>275</v>
      </c>
      <c r="D2463" s="84">
        <f>SUM(D2464:D2467)</f>
        <v>4309.3</v>
      </c>
      <c r="E2463" s="62">
        <f t="shared" ref="E2463:E2516" si="220">G2463</f>
        <v>1534.5</v>
      </c>
      <c r="F2463" s="152">
        <f>E2463/D2463*100</f>
        <v>35.609031629266937</v>
      </c>
      <c r="G2463" s="100">
        <f>SUM(G2464:G2467)</f>
        <v>1534.5</v>
      </c>
      <c r="H2463" s="227"/>
    </row>
    <row r="2464" spans="1:8" ht="45" x14ac:dyDescent="0.2">
      <c r="A2464" s="587"/>
      <c r="B2464" s="577"/>
      <c r="C2464" s="427" t="s">
        <v>8</v>
      </c>
      <c r="D2464" s="84" t="str">
        <f>D2469</f>
        <v>0,0</v>
      </c>
      <c r="E2464" s="62" t="str">
        <f t="shared" si="220"/>
        <v>0,0</v>
      </c>
      <c r="F2464" s="124" t="s">
        <v>562</v>
      </c>
      <c r="G2464" s="100" t="str">
        <f>G2469</f>
        <v>0,0</v>
      </c>
      <c r="H2464" s="227"/>
    </row>
    <row r="2465" spans="1:8" ht="45" customHeight="1" x14ac:dyDescent="0.2">
      <c r="A2465" s="587"/>
      <c r="B2465" s="577"/>
      <c r="C2465" s="5" t="s">
        <v>2</v>
      </c>
      <c r="D2465" s="84" t="str">
        <f>D2470</f>
        <v>0,0</v>
      </c>
      <c r="E2465" s="62" t="str">
        <f t="shared" si="220"/>
        <v>0,0</v>
      </c>
      <c r="F2465" s="124" t="s">
        <v>562</v>
      </c>
      <c r="G2465" s="100" t="str">
        <f>G2470</f>
        <v>0,0</v>
      </c>
      <c r="H2465" s="227"/>
    </row>
    <row r="2466" spans="1:8" ht="45" customHeight="1" x14ac:dyDescent="0.2">
      <c r="A2466" s="587"/>
      <c r="B2466" s="577"/>
      <c r="C2466" s="5" t="s">
        <v>3</v>
      </c>
      <c r="D2466" s="84">
        <f>D2471</f>
        <v>4309.3</v>
      </c>
      <c r="E2466" s="62">
        <f t="shared" si="220"/>
        <v>1534.5</v>
      </c>
      <c r="F2466" s="152">
        <f>E2466/D2466*100</f>
        <v>35.609031629266937</v>
      </c>
      <c r="G2466" s="222">
        <f>G2471</f>
        <v>1534.5</v>
      </c>
      <c r="H2466" s="227"/>
    </row>
    <row r="2467" spans="1:8" x14ac:dyDescent="0.2">
      <c r="A2467" s="587"/>
      <c r="B2467" s="577"/>
      <c r="C2467" s="5" t="s">
        <v>103</v>
      </c>
      <c r="D2467" s="62" t="s">
        <v>562</v>
      </c>
      <c r="E2467" s="62" t="s">
        <v>562</v>
      </c>
      <c r="F2467" s="124" t="s">
        <v>562</v>
      </c>
      <c r="G2467" s="100" t="str">
        <f>G2472</f>
        <v>0,0</v>
      </c>
      <c r="H2467" s="227"/>
    </row>
    <row r="2468" spans="1:8" ht="15" customHeight="1" x14ac:dyDescent="0.2">
      <c r="A2468" s="587" t="s">
        <v>361</v>
      </c>
      <c r="B2468" s="567" t="s">
        <v>576</v>
      </c>
      <c r="C2468" s="2" t="s">
        <v>275</v>
      </c>
      <c r="D2468" s="84">
        <f>SUM(D2469:D2472)</f>
        <v>4309.3</v>
      </c>
      <c r="E2468" s="62">
        <f t="shared" si="220"/>
        <v>1534.5</v>
      </c>
      <c r="F2468" s="152">
        <f>E2468/D2468*100</f>
        <v>35.609031629266937</v>
      </c>
      <c r="G2468" s="100">
        <f>SUM(G2469:G2472)</f>
        <v>1534.5</v>
      </c>
      <c r="H2468" s="227"/>
    </row>
    <row r="2469" spans="1:8" ht="45" x14ac:dyDescent="0.2">
      <c r="A2469" s="587"/>
      <c r="B2469" s="567"/>
      <c r="C2469" s="427" t="s">
        <v>8</v>
      </c>
      <c r="D2469" s="62" t="s">
        <v>562</v>
      </c>
      <c r="E2469" s="62" t="s">
        <v>562</v>
      </c>
      <c r="F2469" s="124" t="s">
        <v>562</v>
      </c>
      <c r="G2469" s="98" t="s">
        <v>562</v>
      </c>
      <c r="H2469" s="227"/>
    </row>
    <row r="2470" spans="1:8" ht="45" customHeight="1" x14ac:dyDescent="0.2">
      <c r="A2470" s="587"/>
      <c r="B2470" s="567"/>
      <c r="C2470" s="5" t="s">
        <v>2</v>
      </c>
      <c r="D2470" s="62" t="s">
        <v>562</v>
      </c>
      <c r="E2470" s="62" t="s">
        <v>562</v>
      </c>
      <c r="F2470" s="124" t="s">
        <v>562</v>
      </c>
      <c r="G2470" s="98" t="s">
        <v>562</v>
      </c>
      <c r="H2470" s="227"/>
    </row>
    <row r="2471" spans="1:8" ht="45" customHeight="1" x14ac:dyDescent="0.2">
      <c r="A2471" s="587"/>
      <c r="B2471" s="567"/>
      <c r="C2471" s="5" t="s">
        <v>3</v>
      </c>
      <c r="D2471" s="84">
        <f>D2476+D2481+D2486</f>
        <v>4309.3</v>
      </c>
      <c r="E2471" s="62">
        <f t="shared" si="220"/>
        <v>1534.5</v>
      </c>
      <c r="F2471" s="152">
        <f>E2471/D2471*100</f>
        <v>35.609031629266937</v>
      </c>
      <c r="G2471" s="100">
        <f>G2476+G2481+G2486</f>
        <v>1534.5</v>
      </c>
      <c r="H2471" s="227"/>
    </row>
    <row r="2472" spans="1:8" ht="24" customHeight="1" x14ac:dyDescent="0.2">
      <c r="A2472" s="588"/>
      <c r="B2472" s="564"/>
      <c r="C2472" s="5" t="s">
        <v>103</v>
      </c>
      <c r="D2472" s="62" t="s">
        <v>562</v>
      </c>
      <c r="E2472" s="62" t="str">
        <f t="shared" si="220"/>
        <v>0,0</v>
      </c>
      <c r="F2472" s="152">
        <v>0</v>
      </c>
      <c r="G2472" s="98" t="s">
        <v>562</v>
      </c>
      <c r="H2472" s="227"/>
    </row>
    <row r="2473" spans="1:8" ht="26.25" customHeight="1" x14ac:dyDescent="0.2">
      <c r="A2473" s="591" t="s">
        <v>363</v>
      </c>
      <c r="B2473" s="592" t="s">
        <v>577</v>
      </c>
      <c r="C2473" s="6" t="s">
        <v>275</v>
      </c>
      <c r="D2473" s="84">
        <f>SUM(D2474:D2477)</f>
        <v>0</v>
      </c>
      <c r="E2473" s="62">
        <f t="shared" si="220"/>
        <v>0</v>
      </c>
      <c r="F2473" s="152">
        <v>0</v>
      </c>
      <c r="G2473" s="98">
        <f>SUM(G2474:G2477)</f>
        <v>0</v>
      </c>
      <c r="H2473" s="227"/>
    </row>
    <row r="2474" spans="1:8" ht="45" x14ac:dyDescent="0.2">
      <c r="A2474" s="591"/>
      <c r="B2474" s="592"/>
      <c r="C2474" s="435" t="s">
        <v>8</v>
      </c>
      <c r="D2474" s="62" t="s">
        <v>562</v>
      </c>
      <c r="E2474" s="62" t="str">
        <f t="shared" si="220"/>
        <v>0,0</v>
      </c>
      <c r="F2474" s="152">
        <v>0</v>
      </c>
      <c r="G2474" s="98" t="s">
        <v>562</v>
      </c>
      <c r="H2474" s="227"/>
    </row>
    <row r="2475" spans="1:8" ht="45" customHeight="1" x14ac:dyDescent="0.2">
      <c r="A2475" s="591"/>
      <c r="B2475" s="592"/>
      <c r="C2475" s="17" t="s">
        <v>2</v>
      </c>
      <c r="D2475" s="62" t="s">
        <v>562</v>
      </c>
      <c r="E2475" s="62" t="str">
        <f t="shared" si="220"/>
        <v>0,0</v>
      </c>
      <c r="F2475" s="152">
        <v>0</v>
      </c>
      <c r="G2475" s="98" t="s">
        <v>562</v>
      </c>
      <c r="H2475" s="227"/>
    </row>
    <row r="2476" spans="1:8" ht="67.5" customHeight="1" x14ac:dyDescent="0.2">
      <c r="A2476" s="591"/>
      <c r="B2476" s="592"/>
      <c r="C2476" s="442" t="s">
        <v>3</v>
      </c>
      <c r="D2476" s="62">
        <v>0</v>
      </c>
      <c r="E2476" s="62">
        <f t="shared" si="220"/>
        <v>0</v>
      </c>
      <c r="F2476" s="152">
        <v>0</v>
      </c>
      <c r="G2476" s="98">
        <v>0</v>
      </c>
      <c r="H2476" s="348" t="s">
        <v>567</v>
      </c>
    </row>
    <row r="2477" spans="1:8" ht="61.5" customHeight="1" x14ac:dyDescent="0.2">
      <c r="A2477" s="591"/>
      <c r="B2477" s="592"/>
      <c r="C2477" s="2" t="s">
        <v>103</v>
      </c>
      <c r="D2477" s="62" t="s">
        <v>562</v>
      </c>
      <c r="E2477" s="62" t="str">
        <f t="shared" si="220"/>
        <v>0,0</v>
      </c>
      <c r="F2477" s="152">
        <v>0</v>
      </c>
      <c r="G2477" s="98" t="s">
        <v>562</v>
      </c>
      <c r="H2477" s="227"/>
    </row>
    <row r="2478" spans="1:8" ht="75" customHeight="1" x14ac:dyDescent="0.2">
      <c r="A2478" s="591" t="s">
        <v>365</v>
      </c>
      <c r="B2478" s="592" t="s">
        <v>578</v>
      </c>
      <c r="C2478" s="6" t="s">
        <v>275</v>
      </c>
      <c r="D2478" s="84">
        <f>SUM(D2479:D2482)</f>
        <v>0</v>
      </c>
      <c r="E2478" s="62">
        <f t="shared" si="220"/>
        <v>0</v>
      </c>
      <c r="F2478" s="152">
        <v>0</v>
      </c>
      <c r="G2478" s="98">
        <f>SUM(G2479:G2482)</f>
        <v>0</v>
      </c>
      <c r="H2478" s="227"/>
    </row>
    <row r="2479" spans="1:8" ht="45" x14ac:dyDescent="0.2">
      <c r="A2479" s="591"/>
      <c r="B2479" s="592"/>
      <c r="C2479" s="435" t="s">
        <v>8</v>
      </c>
      <c r="D2479" s="62" t="s">
        <v>562</v>
      </c>
      <c r="E2479" s="62" t="s">
        <v>562</v>
      </c>
      <c r="F2479" s="152">
        <v>0</v>
      </c>
      <c r="G2479" s="98" t="s">
        <v>562</v>
      </c>
      <c r="H2479" s="227"/>
    </row>
    <row r="2480" spans="1:8" ht="85.5" customHeight="1" x14ac:dyDescent="0.2">
      <c r="A2480" s="591"/>
      <c r="B2480" s="592"/>
      <c r="C2480" s="17" t="s">
        <v>2</v>
      </c>
      <c r="D2480" s="62" t="s">
        <v>562</v>
      </c>
      <c r="E2480" s="62" t="s">
        <v>562</v>
      </c>
      <c r="F2480" s="152">
        <v>0</v>
      </c>
      <c r="G2480" s="98" t="s">
        <v>562</v>
      </c>
      <c r="H2480" s="227"/>
    </row>
    <row r="2481" spans="1:8" ht="60" x14ac:dyDescent="0.2">
      <c r="A2481" s="591"/>
      <c r="B2481" s="592"/>
      <c r="C2481" s="442" t="s">
        <v>3</v>
      </c>
      <c r="D2481" s="62">
        <v>0</v>
      </c>
      <c r="E2481" s="62">
        <f>G2481</f>
        <v>0</v>
      </c>
      <c r="F2481" s="152">
        <v>0</v>
      </c>
      <c r="G2481" s="98">
        <v>0</v>
      </c>
      <c r="H2481" s="348" t="s">
        <v>567</v>
      </c>
    </row>
    <row r="2482" spans="1:8" ht="77.25" customHeight="1" x14ac:dyDescent="0.2">
      <c r="A2482" s="591"/>
      <c r="B2482" s="592"/>
      <c r="C2482" s="2" t="s">
        <v>103</v>
      </c>
      <c r="D2482" s="62" t="s">
        <v>562</v>
      </c>
      <c r="E2482" s="62" t="s">
        <v>562</v>
      </c>
      <c r="F2482" s="124" t="s">
        <v>562</v>
      </c>
      <c r="G2482" s="98" t="s">
        <v>562</v>
      </c>
      <c r="H2482" s="227"/>
    </row>
    <row r="2483" spans="1:8" ht="15" customHeight="1" x14ac:dyDescent="0.2">
      <c r="A2483" s="591" t="s">
        <v>367</v>
      </c>
      <c r="B2483" s="592" t="s">
        <v>579</v>
      </c>
      <c r="C2483" s="6" t="s">
        <v>275</v>
      </c>
      <c r="D2483" s="84">
        <f>SUM(D2484:D2487)</f>
        <v>4309.3</v>
      </c>
      <c r="E2483" s="62">
        <f t="shared" si="220"/>
        <v>1534.5</v>
      </c>
      <c r="F2483" s="152">
        <f>E2483/D2483*100</f>
        <v>35.609031629266937</v>
      </c>
      <c r="G2483" s="100">
        <f>SUM(G2484:G2487)</f>
        <v>1534.5</v>
      </c>
      <c r="H2483" s="227"/>
    </row>
    <row r="2484" spans="1:8" ht="45" x14ac:dyDescent="0.2">
      <c r="A2484" s="591"/>
      <c r="B2484" s="592"/>
      <c r="C2484" s="435" t="s">
        <v>8</v>
      </c>
      <c r="D2484" s="62" t="s">
        <v>562</v>
      </c>
      <c r="E2484" s="62" t="s">
        <v>562</v>
      </c>
      <c r="F2484" s="124" t="s">
        <v>562</v>
      </c>
      <c r="G2484" s="98" t="s">
        <v>562</v>
      </c>
      <c r="H2484" s="227"/>
    </row>
    <row r="2485" spans="1:8" ht="45" customHeight="1" x14ac:dyDescent="0.2">
      <c r="A2485" s="591"/>
      <c r="B2485" s="592"/>
      <c r="C2485" s="17" t="s">
        <v>2</v>
      </c>
      <c r="D2485" s="62" t="s">
        <v>562</v>
      </c>
      <c r="E2485" s="62" t="s">
        <v>562</v>
      </c>
      <c r="F2485" s="124" t="s">
        <v>562</v>
      </c>
      <c r="G2485" s="98" t="s">
        <v>562</v>
      </c>
      <c r="H2485" s="227"/>
    </row>
    <row r="2486" spans="1:8" ht="105" x14ac:dyDescent="0.2">
      <c r="A2486" s="591"/>
      <c r="B2486" s="592"/>
      <c r="C2486" s="442" t="s">
        <v>3</v>
      </c>
      <c r="D2486" s="62">
        <f>4309.3</f>
        <v>4309.3</v>
      </c>
      <c r="E2486" s="62">
        <f t="shared" si="220"/>
        <v>1534.5</v>
      </c>
      <c r="F2486" s="152">
        <f>E2486/D2486*100</f>
        <v>35.609031629266937</v>
      </c>
      <c r="G2486" s="99">
        <v>1534.5</v>
      </c>
      <c r="H2486" s="348" t="s">
        <v>569</v>
      </c>
    </row>
    <row r="2487" spans="1:8" x14ac:dyDescent="0.2">
      <c r="A2487" s="591"/>
      <c r="B2487" s="592"/>
      <c r="C2487" s="2" t="s">
        <v>103</v>
      </c>
      <c r="D2487" s="62" t="s">
        <v>562</v>
      </c>
      <c r="E2487" s="62" t="str">
        <f t="shared" si="220"/>
        <v>0,0</v>
      </c>
      <c r="F2487" s="124" t="s">
        <v>562</v>
      </c>
      <c r="G2487" s="98" t="s">
        <v>562</v>
      </c>
      <c r="H2487" s="227"/>
    </row>
    <row r="2488" spans="1:8" ht="15" customHeight="1" x14ac:dyDescent="0.2">
      <c r="A2488" s="587" t="s">
        <v>580</v>
      </c>
      <c r="B2488" s="567" t="s">
        <v>581</v>
      </c>
      <c r="C2488" s="2" t="s">
        <v>275</v>
      </c>
      <c r="D2488" s="84">
        <f>SUM(D2489:D2492)</f>
        <v>277</v>
      </c>
      <c r="E2488" s="84">
        <f>SUM(E2489:E2492)</f>
        <v>275</v>
      </c>
      <c r="F2488" s="153">
        <f>SUM(F2489:F2492)</f>
        <v>99.277978339350184</v>
      </c>
      <c r="G2488" s="98">
        <f>SUM(G2489:G2492)</f>
        <v>275</v>
      </c>
      <c r="H2488" s="227"/>
    </row>
    <row r="2489" spans="1:8" ht="45" x14ac:dyDescent="0.2">
      <c r="A2489" s="587"/>
      <c r="B2489" s="567"/>
      <c r="C2489" s="427" t="s">
        <v>8</v>
      </c>
      <c r="D2489" s="62" t="s">
        <v>562</v>
      </c>
      <c r="E2489" s="62" t="str">
        <f t="shared" si="220"/>
        <v>0,0</v>
      </c>
      <c r="F2489" s="124" t="s">
        <v>562</v>
      </c>
      <c r="G2489" s="98" t="s">
        <v>562</v>
      </c>
      <c r="H2489" s="227"/>
    </row>
    <row r="2490" spans="1:8" ht="45" customHeight="1" x14ac:dyDescent="0.2">
      <c r="A2490" s="587"/>
      <c r="B2490" s="567"/>
      <c r="C2490" s="5" t="s">
        <v>2</v>
      </c>
      <c r="D2490" s="62" t="s">
        <v>562</v>
      </c>
      <c r="E2490" s="62" t="str">
        <f t="shared" si="220"/>
        <v>0,0</v>
      </c>
      <c r="F2490" s="124" t="s">
        <v>562</v>
      </c>
      <c r="G2490" s="98" t="s">
        <v>562</v>
      </c>
      <c r="H2490" s="227"/>
    </row>
    <row r="2491" spans="1:8" ht="45" customHeight="1" x14ac:dyDescent="0.2">
      <c r="A2491" s="587"/>
      <c r="B2491" s="567"/>
      <c r="C2491" s="5" t="s">
        <v>3</v>
      </c>
      <c r="D2491" s="62">
        <f>D2496</f>
        <v>277</v>
      </c>
      <c r="E2491" s="62">
        <f>E2496</f>
        <v>275</v>
      </c>
      <c r="F2491" s="124">
        <f>F2496</f>
        <v>99.277978339350184</v>
      </c>
      <c r="G2491" s="98">
        <f>G2496</f>
        <v>275</v>
      </c>
      <c r="H2491" s="227"/>
    </row>
    <row r="2492" spans="1:8" ht="32.25" customHeight="1" x14ac:dyDescent="0.2">
      <c r="A2492" s="587"/>
      <c r="B2492" s="567"/>
      <c r="C2492" s="5" t="s">
        <v>103</v>
      </c>
      <c r="D2492" s="62" t="str">
        <f>D2497</f>
        <v>0,0</v>
      </c>
      <c r="E2492" s="62" t="str">
        <f t="shared" si="220"/>
        <v>0,0</v>
      </c>
      <c r="F2492" s="124" t="s">
        <v>562</v>
      </c>
      <c r="G2492" s="98" t="s">
        <v>562</v>
      </c>
      <c r="H2492" s="227"/>
    </row>
    <row r="2493" spans="1:8" ht="15" customHeight="1" x14ac:dyDescent="0.2">
      <c r="A2493" s="587" t="s">
        <v>481</v>
      </c>
      <c r="B2493" s="567" t="s">
        <v>582</v>
      </c>
      <c r="C2493" s="2" t="s">
        <v>275</v>
      </c>
      <c r="D2493" s="84">
        <f>SUM(D2494:D2497)</f>
        <v>277</v>
      </c>
      <c r="E2493" s="84">
        <f>SUM(E2494:E2497)</f>
        <v>275</v>
      </c>
      <c r="F2493" s="153">
        <f>SUM(F2494:F2497)</f>
        <v>99.277978339350184</v>
      </c>
      <c r="G2493" s="98">
        <f>SUM(G2494:G2497)</f>
        <v>275</v>
      </c>
      <c r="H2493" s="227"/>
    </row>
    <row r="2494" spans="1:8" ht="45" x14ac:dyDescent="0.2">
      <c r="A2494" s="587"/>
      <c r="B2494" s="567"/>
      <c r="C2494" s="427" t="s">
        <v>8</v>
      </c>
      <c r="D2494" s="62" t="s">
        <v>562</v>
      </c>
      <c r="E2494" s="62" t="str">
        <f t="shared" si="220"/>
        <v>0,0</v>
      </c>
      <c r="F2494" s="124" t="s">
        <v>562</v>
      </c>
      <c r="G2494" s="98" t="s">
        <v>562</v>
      </c>
      <c r="H2494" s="227"/>
    </row>
    <row r="2495" spans="1:8" ht="45" customHeight="1" x14ac:dyDescent="0.2">
      <c r="A2495" s="587"/>
      <c r="B2495" s="567"/>
      <c r="C2495" s="5" t="s">
        <v>2</v>
      </c>
      <c r="D2495" s="62" t="s">
        <v>562</v>
      </c>
      <c r="E2495" s="62" t="str">
        <f t="shared" si="220"/>
        <v>0,0</v>
      </c>
      <c r="F2495" s="124" t="s">
        <v>562</v>
      </c>
      <c r="G2495" s="98" t="s">
        <v>562</v>
      </c>
      <c r="H2495" s="227"/>
    </row>
    <row r="2496" spans="1:8" ht="45" customHeight="1" x14ac:dyDescent="0.2">
      <c r="A2496" s="587"/>
      <c r="B2496" s="567"/>
      <c r="C2496" s="5" t="s">
        <v>3</v>
      </c>
      <c r="D2496" s="62">
        <f>D2501</f>
        <v>277</v>
      </c>
      <c r="E2496" s="62">
        <f>E2501</f>
        <v>275</v>
      </c>
      <c r="F2496" s="124">
        <f>F2501</f>
        <v>99.277978339350184</v>
      </c>
      <c r="G2496" s="98">
        <f>G2501</f>
        <v>275</v>
      </c>
      <c r="H2496" s="227"/>
    </row>
    <row r="2497" spans="1:8" ht="30" customHeight="1" x14ac:dyDescent="0.2">
      <c r="A2497" s="588"/>
      <c r="B2497" s="564"/>
      <c r="C2497" s="5" t="s">
        <v>103</v>
      </c>
      <c r="D2497" s="62" t="s">
        <v>562</v>
      </c>
      <c r="E2497" s="62" t="str">
        <f t="shared" si="220"/>
        <v>0,0</v>
      </c>
      <c r="F2497" s="124" t="s">
        <v>562</v>
      </c>
      <c r="G2497" s="98" t="s">
        <v>562</v>
      </c>
      <c r="H2497" s="227"/>
    </row>
    <row r="2498" spans="1:8" ht="15" customHeight="1" x14ac:dyDescent="0.2">
      <c r="A2498" s="591" t="s">
        <v>483</v>
      </c>
      <c r="B2498" s="592" t="s">
        <v>583</v>
      </c>
      <c r="C2498" s="6" t="s">
        <v>275</v>
      </c>
      <c r="D2498" s="84">
        <f>SUM(D2499:D2502)</f>
        <v>277</v>
      </c>
      <c r="E2498" s="62">
        <f t="shared" si="220"/>
        <v>275</v>
      </c>
      <c r="F2498" s="124">
        <v>0</v>
      </c>
      <c r="G2498" s="98">
        <f>SUM(G2499:G2502)</f>
        <v>275</v>
      </c>
      <c r="H2498" s="227"/>
    </row>
    <row r="2499" spans="1:8" ht="80.25" customHeight="1" x14ac:dyDescent="0.2">
      <c r="A2499" s="591"/>
      <c r="B2499" s="592"/>
      <c r="C2499" s="435" t="s">
        <v>8</v>
      </c>
      <c r="D2499" s="62" t="s">
        <v>562</v>
      </c>
      <c r="E2499" s="62" t="str">
        <f t="shared" si="220"/>
        <v>0,0</v>
      </c>
      <c r="F2499" s="124" t="s">
        <v>562</v>
      </c>
      <c r="G2499" s="98" t="s">
        <v>562</v>
      </c>
      <c r="H2499" s="227"/>
    </row>
    <row r="2500" spans="1:8" ht="45" customHeight="1" x14ac:dyDescent="0.2">
      <c r="A2500" s="591"/>
      <c r="B2500" s="592"/>
      <c r="C2500" s="17" t="s">
        <v>2</v>
      </c>
      <c r="D2500" s="62" t="s">
        <v>562</v>
      </c>
      <c r="E2500" s="62" t="str">
        <f t="shared" si="220"/>
        <v>0,0</v>
      </c>
      <c r="F2500" s="124" t="s">
        <v>562</v>
      </c>
      <c r="G2500" s="98" t="s">
        <v>562</v>
      </c>
      <c r="H2500" s="227"/>
    </row>
    <row r="2501" spans="1:8" ht="116.25" customHeight="1" x14ac:dyDescent="0.2">
      <c r="A2501" s="591"/>
      <c r="B2501" s="592"/>
      <c r="C2501" s="442" t="s">
        <v>3</v>
      </c>
      <c r="D2501" s="62">
        <v>277</v>
      </c>
      <c r="E2501" s="62">
        <f t="shared" si="220"/>
        <v>275</v>
      </c>
      <c r="F2501" s="124">
        <f>E2501/D2501*100</f>
        <v>99.277978339350184</v>
      </c>
      <c r="G2501" s="98">
        <v>275</v>
      </c>
      <c r="H2501" s="348"/>
    </row>
    <row r="2502" spans="1:8" ht="116.25" customHeight="1" x14ac:dyDescent="0.2">
      <c r="A2502" s="591"/>
      <c r="B2502" s="592"/>
      <c r="C2502" s="2" t="s">
        <v>103</v>
      </c>
      <c r="D2502" s="62" t="s">
        <v>562</v>
      </c>
      <c r="E2502" s="62" t="str">
        <f t="shared" si="220"/>
        <v>0,0</v>
      </c>
      <c r="F2502" s="124" t="s">
        <v>562</v>
      </c>
      <c r="G2502" s="98" t="s">
        <v>562</v>
      </c>
      <c r="H2502" s="227"/>
    </row>
    <row r="2503" spans="1:8" ht="15" customHeight="1" x14ac:dyDescent="0.2">
      <c r="A2503" s="587" t="s">
        <v>584</v>
      </c>
      <c r="B2503" s="567" t="s">
        <v>585</v>
      </c>
      <c r="C2503" s="2" t="s">
        <v>275</v>
      </c>
      <c r="D2503" s="84">
        <f>SUM(D2504:D2507)</f>
        <v>3964.5</v>
      </c>
      <c r="E2503" s="62">
        <f t="shared" si="220"/>
        <v>763.25</v>
      </c>
      <c r="F2503" s="152">
        <f>E2503/D2503*100</f>
        <v>19.252112498423511</v>
      </c>
      <c r="G2503" s="100">
        <f>SUM(G2504:G2507)</f>
        <v>763.25</v>
      </c>
      <c r="H2503" s="227"/>
    </row>
    <row r="2504" spans="1:8" ht="45" x14ac:dyDescent="0.2">
      <c r="A2504" s="587"/>
      <c r="B2504" s="567"/>
      <c r="C2504" s="427" t="s">
        <v>8</v>
      </c>
      <c r="D2504" s="84" t="str">
        <f>D2509</f>
        <v>0,0</v>
      </c>
      <c r="E2504" s="62" t="str">
        <f t="shared" si="220"/>
        <v>0,0</v>
      </c>
      <c r="F2504" s="124" t="s">
        <v>562</v>
      </c>
      <c r="G2504" s="100" t="str">
        <f>G2509</f>
        <v>0,0</v>
      </c>
      <c r="H2504" s="227"/>
    </row>
    <row r="2505" spans="1:8" ht="45" customHeight="1" x14ac:dyDescent="0.2">
      <c r="A2505" s="587"/>
      <c r="B2505" s="567"/>
      <c r="C2505" s="5" t="s">
        <v>2</v>
      </c>
      <c r="D2505" s="84">
        <f>D2510</f>
        <v>420</v>
      </c>
      <c r="E2505" s="62">
        <f t="shared" si="220"/>
        <v>0</v>
      </c>
      <c r="F2505" s="152">
        <f>E2505/D2505*100</f>
        <v>0</v>
      </c>
      <c r="G2505" s="100">
        <f>G2510</f>
        <v>0</v>
      </c>
      <c r="H2505" s="227"/>
    </row>
    <row r="2506" spans="1:8" ht="45" customHeight="1" x14ac:dyDescent="0.2">
      <c r="A2506" s="587"/>
      <c r="B2506" s="567"/>
      <c r="C2506" s="5" t="s">
        <v>3</v>
      </c>
      <c r="D2506" s="84">
        <f>D2511</f>
        <v>3544.5</v>
      </c>
      <c r="E2506" s="62">
        <f t="shared" si="220"/>
        <v>763.25</v>
      </c>
      <c r="F2506" s="131">
        <f>E2506/D2506*100</f>
        <v>21.533361546057272</v>
      </c>
      <c r="G2506" s="100">
        <f>G2511</f>
        <v>763.25</v>
      </c>
      <c r="H2506" s="227"/>
    </row>
    <row r="2507" spans="1:8" x14ac:dyDescent="0.2">
      <c r="A2507" s="587"/>
      <c r="B2507" s="567"/>
      <c r="C2507" s="5" t="s">
        <v>103</v>
      </c>
      <c r="D2507" s="62" t="s">
        <v>562</v>
      </c>
      <c r="E2507" s="62" t="s">
        <v>562</v>
      </c>
      <c r="F2507" s="124" t="s">
        <v>562</v>
      </c>
      <c r="G2507" s="98" t="s">
        <v>562</v>
      </c>
      <c r="H2507" s="227"/>
    </row>
    <row r="2508" spans="1:8" ht="15" customHeight="1" x14ac:dyDescent="0.2">
      <c r="A2508" s="587" t="s">
        <v>586</v>
      </c>
      <c r="B2508" s="567" t="s">
        <v>587</v>
      </c>
      <c r="C2508" s="2" t="s">
        <v>275</v>
      </c>
      <c r="D2508" s="84">
        <f>SUM(D2509:D2512)</f>
        <v>3964.5</v>
      </c>
      <c r="E2508" s="62">
        <f t="shared" si="220"/>
        <v>763.25</v>
      </c>
      <c r="F2508" s="152">
        <f>E2508/D2508*100</f>
        <v>19.252112498423511</v>
      </c>
      <c r="G2508" s="100">
        <f>SUM(G2509:G2512)</f>
        <v>763.25</v>
      </c>
      <c r="H2508" s="227"/>
    </row>
    <row r="2509" spans="1:8" ht="45" x14ac:dyDescent="0.2">
      <c r="A2509" s="587"/>
      <c r="B2509" s="567"/>
      <c r="C2509" s="427" t="s">
        <v>8</v>
      </c>
      <c r="D2509" s="62" t="s">
        <v>562</v>
      </c>
      <c r="E2509" s="62" t="s">
        <v>562</v>
      </c>
      <c r="F2509" s="124" t="s">
        <v>562</v>
      </c>
      <c r="G2509" s="98" t="s">
        <v>562</v>
      </c>
      <c r="H2509" s="227"/>
    </row>
    <row r="2510" spans="1:8" ht="45" customHeight="1" x14ac:dyDescent="0.2">
      <c r="A2510" s="587"/>
      <c r="B2510" s="567"/>
      <c r="C2510" s="5" t="s">
        <v>2</v>
      </c>
      <c r="D2510" s="84">
        <f>D2515+D2520+D2525</f>
        <v>420</v>
      </c>
      <c r="E2510" s="62">
        <f t="shared" si="220"/>
        <v>0</v>
      </c>
      <c r="F2510" s="152">
        <f>E2510/D2510*100</f>
        <v>0</v>
      </c>
      <c r="G2510" s="100">
        <f>G2515+G2520+G2525</f>
        <v>0</v>
      </c>
      <c r="H2510" s="227"/>
    </row>
    <row r="2511" spans="1:8" ht="48.75" customHeight="1" x14ac:dyDescent="0.2">
      <c r="A2511" s="587"/>
      <c r="B2511" s="567"/>
      <c r="C2511" s="5" t="s">
        <v>3</v>
      </c>
      <c r="D2511" s="84">
        <f>D2516+D2521+D2526</f>
        <v>3544.5</v>
      </c>
      <c r="E2511" s="62">
        <f t="shared" si="220"/>
        <v>763.25</v>
      </c>
      <c r="F2511" s="152">
        <f>E2511/D2511*100</f>
        <v>21.533361546057272</v>
      </c>
      <c r="G2511" s="100">
        <f>G2516+G2521+G2526</f>
        <v>763.25</v>
      </c>
      <c r="H2511" s="227"/>
    </row>
    <row r="2512" spans="1:8" ht="27" customHeight="1" x14ac:dyDescent="0.2">
      <c r="A2512" s="588"/>
      <c r="B2512" s="564"/>
      <c r="C2512" s="5" t="s">
        <v>103</v>
      </c>
      <c r="D2512" s="62" t="s">
        <v>562</v>
      </c>
      <c r="E2512" s="62" t="s">
        <v>562</v>
      </c>
      <c r="F2512" s="124" t="s">
        <v>562</v>
      </c>
      <c r="G2512" s="98" t="s">
        <v>562</v>
      </c>
      <c r="H2512" s="227"/>
    </row>
    <row r="2513" spans="1:8" ht="15" customHeight="1" x14ac:dyDescent="0.2">
      <c r="A2513" s="591" t="s">
        <v>588</v>
      </c>
      <c r="B2513" s="592" t="s">
        <v>589</v>
      </c>
      <c r="C2513" s="6" t="s">
        <v>275</v>
      </c>
      <c r="D2513" s="84">
        <f>SUM(D2514:D2517)</f>
        <v>659.1</v>
      </c>
      <c r="E2513" s="62">
        <f t="shared" si="220"/>
        <v>0</v>
      </c>
      <c r="F2513" s="152">
        <f>E2513/D2513*100</f>
        <v>0</v>
      </c>
      <c r="G2513" s="100">
        <f>SUM(G2514:G2517)</f>
        <v>0</v>
      </c>
      <c r="H2513" s="227"/>
    </row>
    <row r="2514" spans="1:8" ht="45" customHeight="1" x14ac:dyDescent="0.2">
      <c r="A2514" s="591"/>
      <c r="B2514" s="592"/>
      <c r="C2514" s="435" t="s">
        <v>8</v>
      </c>
      <c r="D2514" s="62" t="s">
        <v>562</v>
      </c>
      <c r="E2514" s="62" t="s">
        <v>562</v>
      </c>
      <c r="F2514" s="124" t="s">
        <v>562</v>
      </c>
      <c r="G2514" s="98" t="s">
        <v>562</v>
      </c>
      <c r="H2514" s="493" t="s">
        <v>971</v>
      </c>
    </row>
    <row r="2515" spans="1:8" ht="45" customHeight="1" x14ac:dyDescent="0.2">
      <c r="A2515" s="591"/>
      <c r="B2515" s="592"/>
      <c r="C2515" s="17" t="s">
        <v>2</v>
      </c>
      <c r="D2515" s="62">
        <v>0</v>
      </c>
      <c r="E2515" s="62">
        <f>G2515</f>
        <v>0</v>
      </c>
      <c r="F2515" s="152">
        <v>0</v>
      </c>
      <c r="G2515" s="98">
        <v>0</v>
      </c>
      <c r="H2515" s="497"/>
    </row>
    <row r="2516" spans="1:8" ht="45" customHeight="1" x14ac:dyDescent="0.2">
      <c r="A2516" s="591"/>
      <c r="B2516" s="592"/>
      <c r="C2516" s="442" t="s">
        <v>3</v>
      </c>
      <c r="D2516" s="62">
        <f>682.1-23</f>
        <v>659.1</v>
      </c>
      <c r="E2516" s="62">
        <f t="shared" si="220"/>
        <v>0</v>
      </c>
      <c r="F2516" s="152">
        <f>E2516/D2516*100</f>
        <v>0</v>
      </c>
      <c r="G2516" s="99">
        <v>0</v>
      </c>
      <c r="H2516" s="498"/>
    </row>
    <row r="2517" spans="1:8" ht="30" customHeight="1" x14ac:dyDescent="0.2">
      <c r="A2517" s="591"/>
      <c r="B2517" s="592"/>
      <c r="C2517" s="2" t="s">
        <v>103</v>
      </c>
      <c r="D2517" s="62" t="s">
        <v>562</v>
      </c>
      <c r="E2517" s="62" t="s">
        <v>562</v>
      </c>
      <c r="F2517" s="124" t="s">
        <v>562</v>
      </c>
      <c r="G2517" s="98" t="s">
        <v>562</v>
      </c>
      <c r="H2517" s="227"/>
    </row>
    <row r="2518" spans="1:8" ht="15" customHeight="1" x14ac:dyDescent="0.2">
      <c r="A2518" s="591" t="s">
        <v>590</v>
      </c>
      <c r="B2518" s="592" t="s">
        <v>591</v>
      </c>
      <c r="C2518" s="6" t="s">
        <v>275</v>
      </c>
      <c r="D2518" s="84">
        <f>SUM(D2519:D2522)</f>
        <v>84</v>
      </c>
      <c r="E2518" s="62">
        <f>G2518</f>
        <v>42</v>
      </c>
      <c r="F2518" s="152">
        <f>E2518/D2518*100</f>
        <v>50</v>
      </c>
      <c r="G2518" s="100">
        <f>SUM(G2519:G2522)</f>
        <v>42</v>
      </c>
      <c r="H2518" s="227"/>
    </row>
    <row r="2519" spans="1:8" ht="45" customHeight="1" x14ac:dyDescent="0.2">
      <c r="A2519" s="591"/>
      <c r="B2519" s="592"/>
      <c r="C2519" s="435" t="s">
        <v>8</v>
      </c>
      <c r="D2519" s="62" t="s">
        <v>562</v>
      </c>
      <c r="E2519" s="62" t="s">
        <v>562</v>
      </c>
      <c r="F2519" s="124" t="s">
        <v>562</v>
      </c>
      <c r="G2519" s="98" t="s">
        <v>562</v>
      </c>
      <c r="H2519" s="493" t="s">
        <v>972</v>
      </c>
    </row>
    <row r="2520" spans="1:8" ht="45" customHeight="1" x14ac:dyDescent="0.2">
      <c r="A2520" s="591"/>
      <c r="B2520" s="592"/>
      <c r="C2520" s="17" t="s">
        <v>2</v>
      </c>
      <c r="D2520" s="62" t="s">
        <v>562</v>
      </c>
      <c r="E2520" s="62" t="s">
        <v>562</v>
      </c>
      <c r="F2520" s="124" t="s">
        <v>562</v>
      </c>
      <c r="G2520" s="98" t="s">
        <v>562</v>
      </c>
      <c r="H2520" s="497"/>
    </row>
    <row r="2521" spans="1:8" ht="50.25" customHeight="1" x14ac:dyDescent="0.2">
      <c r="A2521" s="591"/>
      <c r="B2521" s="592"/>
      <c r="C2521" s="442" t="s">
        <v>3</v>
      </c>
      <c r="D2521" s="62">
        <f>80+4</f>
        <v>84</v>
      </c>
      <c r="E2521" s="62">
        <f>G2521</f>
        <v>42</v>
      </c>
      <c r="F2521" s="152">
        <f>E2521/D2521*100</f>
        <v>50</v>
      </c>
      <c r="G2521" s="99">
        <v>42</v>
      </c>
      <c r="H2521" s="498"/>
    </row>
    <row r="2522" spans="1:8" ht="34.5" customHeight="1" x14ac:dyDescent="0.2">
      <c r="A2522" s="591"/>
      <c r="B2522" s="592"/>
      <c r="C2522" s="2" t="s">
        <v>103</v>
      </c>
      <c r="D2522" s="62" t="s">
        <v>562</v>
      </c>
      <c r="E2522" s="62" t="s">
        <v>562</v>
      </c>
      <c r="F2522" s="124" t="s">
        <v>562</v>
      </c>
      <c r="G2522" s="98" t="s">
        <v>562</v>
      </c>
      <c r="H2522" s="227"/>
    </row>
    <row r="2523" spans="1:8" ht="15" customHeight="1" x14ac:dyDescent="0.2">
      <c r="A2523" s="591" t="s">
        <v>592</v>
      </c>
      <c r="B2523" s="592" t="s">
        <v>593</v>
      </c>
      <c r="C2523" s="6" t="s">
        <v>275</v>
      </c>
      <c r="D2523" s="84">
        <f>SUM(D2524:D2527)</f>
        <v>3221.4</v>
      </c>
      <c r="E2523" s="62">
        <f>G2523</f>
        <v>721.25</v>
      </c>
      <c r="F2523" s="152">
        <f>E2523/D2523*100</f>
        <v>22.389333830011797</v>
      </c>
      <c r="G2523" s="100">
        <f>SUM(G2524:G2527)</f>
        <v>721.25</v>
      </c>
      <c r="H2523" s="493" t="s">
        <v>971</v>
      </c>
    </row>
    <row r="2524" spans="1:8" ht="45" customHeight="1" x14ac:dyDescent="0.2">
      <c r="A2524" s="591"/>
      <c r="B2524" s="592"/>
      <c r="C2524" s="435" t="s">
        <v>8</v>
      </c>
      <c r="D2524" s="62" t="s">
        <v>562</v>
      </c>
      <c r="E2524" s="62" t="s">
        <v>562</v>
      </c>
      <c r="F2524" s="124" t="s">
        <v>562</v>
      </c>
      <c r="G2524" s="98" t="s">
        <v>562</v>
      </c>
      <c r="H2524" s="733"/>
    </row>
    <row r="2525" spans="1:8" ht="45" customHeight="1" x14ac:dyDescent="0.2">
      <c r="A2525" s="591"/>
      <c r="B2525" s="592"/>
      <c r="C2525" s="17" t="s">
        <v>2</v>
      </c>
      <c r="D2525" s="62">
        <v>420</v>
      </c>
      <c r="E2525" s="62" t="s">
        <v>562</v>
      </c>
      <c r="F2525" s="124" t="s">
        <v>562</v>
      </c>
      <c r="G2525" s="98" t="s">
        <v>562</v>
      </c>
      <c r="H2525" s="733"/>
    </row>
    <row r="2526" spans="1:8" ht="96" customHeight="1" x14ac:dyDescent="0.2">
      <c r="A2526" s="591"/>
      <c r="B2526" s="592"/>
      <c r="C2526" s="442" t="s">
        <v>3</v>
      </c>
      <c r="D2526" s="62">
        <f>2782.4+19</f>
        <v>2801.4</v>
      </c>
      <c r="E2526" s="62">
        <f>G2526</f>
        <v>721.25</v>
      </c>
      <c r="F2526" s="152">
        <f>E2526/D2526*100</f>
        <v>25.746055543656745</v>
      </c>
      <c r="G2526" s="99">
        <v>721.25</v>
      </c>
      <c r="H2526" s="348" t="s">
        <v>569</v>
      </c>
    </row>
    <row r="2527" spans="1:8" x14ac:dyDescent="0.2">
      <c r="A2527" s="591"/>
      <c r="B2527" s="592"/>
      <c r="C2527" s="2" t="s">
        <v>103</v>
      </c>
      <c r="D2527" s="62" t="s">
        <v>562</v>
      </c>
      <c r="E2527" s="62" t="s">
        <v>562</v>
      </c>
      <c r="F2527" s="124" t="s">
        <v>562</v>
      </c>
      <c r="G2527" s="98" t="s">
        <v>562</v>
      </c>
      <c r="H2527" s="227"/>
    </row>
    <row r="2528" spans="1:8" ht="15" customHeight="1" x14ac:dyDescent="0.2">
      <c r="A2528" s="591" t="s">
        <v>594</v>
      </c>
      <c r="B2528" s="593" t="s">
        <v>595</v>
      </c>
      <c r="C2528" s="6" t="s">
        <v>275</v>
      </c>
      <c r="D2528" s="84">
        <f>SUM(D2529:D2532)</f>
        <v>0</v>
      </c>
      <c r="E2528" s="62">
        <f>G2528</f>
        <v>0</v>
      </c>
      <c r="F2528" s="152">
        <v>0</v>
      </c>
      <c r="G2528" s="100">
        <f>SUM(G2529:G2532)</f>
        <v>0</v>
      </c>
      <c r="H2528" s="227"/>
    </row>
    <row r="2529" spans="1:8" ht="45" x14ac:dyDescent="0.2">
      <c r="A2529" s="591"/>
      <c r="B2529" s="593"/>
      <c r="C2529" s="435" t="s">
        <v>8</v>
      </c>
      <c r="D2529" s="84" t="str">
        <f>D2534</f>
        <v>0,0</v>
      </c>
      <c r="E2529" s="62" t="str">
        <f>G2529</f>
        <v>0,0</v>
      </c>
      <c r="F2529" s="124" t="s">
        <v>562</v>
      </c>
      <c r="G2529" s="100" t="str">
        <f>G2534</f>
        <v>0,0</v>
      </c>
      <c r="H2529" s="227"/>
    </row>
    <row r="2530" spans="1:8" ht="45" customHeight="1" x14ac:dyDescent="0.2">
      <c r="A2530" s="591"/>
      <c r="B2530" s="593"/>
      <c r="C2530" s="17" t="s">
        <v>2</v>
      </c>
      <c r="D2530" s="84" t="str">
        <f>D2535</f>
        <v>0,0</v>
      </c>
      <c r="E2530" s="62" t="str">
        <f>G2530</f>
        <v>0,0</v>
      </c>
      <c r="F2530" s="124" t="s">
        <v>562</v>
      </c>
      <c r="G2530" s="100" t="str">
        <f>G2535</f>
        <v>0,0</v>
      </c>
      <c r="H2530" s="227"/>
    </row>
    <row r="2531" spans="1:8" ht="45" customHeight="1" x14ac:dyDescent="0.2">
      <c r="A2531" s="591"/>
      <c r="B2531" s="593"/>
      <c r="C2531" s="442" t="s">
        <v>3</v>
      </c>
      <c r="D2531" s="84">
        <f>D2536</f>
        <v>0</v>
      </c>
      <c r="E2531" s="84">
        <f>E2536</f>
        <v>0</v>
      </c>
      <c r="F2531" s="152">
        <v>0</v>
      </c>
      <c r="G2531" s="100">
        <f>G2536</f>
        <v>0</v>
      </c>
      <c r="H2531" s="227"/>
    </row>
    <row r="2532" spans="1:8" x14ac:dyDescent="0.2">
      <c r="A2532" s="591"/>
      <c r="B2532" s="593"/>
      <c r="C2532" s="2" t="s">
        <v>103</v>
      </c>
      <c r="D2532" s="84" t="str">
        <f>D2537</f>
        <v>0,0</v>
      </c>
      <c r="E2532" s="62" t="str">
        <f>G2532</f>
        <v>0,0</v>
      </c>
      <c r="F2532" s="124" t="s">
        <v>562</v>
      </c>
      <c r="G2532" s="100" t="str">
        <f>G2537</f>
        <v>0,0</v>
      </c>
      <c r="H2532" s="227"/>
    </row>
    <row r="2533" spans="1:8" ht="15" customHeight="1" x14ac:dyDescent="0.2">
      <c r="A2533" s="591" t="s">
        <v>596</v>
      </c>
      <c r="B2533" s="592" t="s">
        <v>597</v>
      </c>
      <c r="C2533" s="6" t="s">
        <v>275</v>
      </c>
      <c r="D2533" s="84">
        <f>SUM(D2534:D2537)</f>
        <v>0</v>
      </c>
      <c r="E2533" s="84">
        <f>SUM(E2534:E2537)</f>
        <v>0</v>
      </c>
      <c r="F2533" s="152">
        <v>0</v>
      </c>
      <c r="G2533" s="100">
        <f>SUM(G2534:G2537)</f>
        <v>0</v>
      </c>
      <c r="H2533" s="227"/>
    </row>
    <row r="2534" spans="1:8" ht="45" x14ac:dyDescent="0.2">
      <c r="A2534" s="591"/>
      <c r="B2534" s="592"/>
      <c r="C2534" s="435" t="s">
        <v>8</v>
      </c>
      <c r="D2534" s="62" t="s">
        <v>562</v>
      </c>
      <c r="E2534" s="62" t="s">
        <v>562</v>
      </c>
      <c r="F2534" s="124" t="s">
        <v>562</v>
      </c>
      <c r="G2534" s="98" t="s">
        <v>562</v>
      </c>
      <c r="H2534" s="227"/>
    </row>
    <row r="2535" spans="1:8" ht="45" customHeight="1" x14ac:dyDescent="0.2">
      <c r="A2535" s="591"/>
      <c r="B2535" s="592"/>
      <c r="C2535" s="17" t="s">
        <v>2</v>
      </c>
      <c r="D2535" s="62" t="s">
        <v>562</v>
      </c>
      <c r="E2535" s="62" t="s">
        <v>562</v>
      </c>
      <c r="F2535" s="124" t="s">
        <v>562</v>
      </c>
      <c r="G2535" s="98" t="s">
        <v>562</v>
      </c>
      <c r="H2535" s="227"/>
    </row>
    <row r="2536" spans="1:8" ht="45" customHeight="1" x14ac:dyDescent="0.2">
      <c r="A2536" s="591"/>
      <c r="B2536" s="592"/>
      <c r="C2536" s="442" t="s">
        <v>3</v>
      </c>
      <c r="D2536" s="84">
        <f>D2541+D2546</f>
        <v>0</v>
      </c>
      <c r="E2536" s="84">
        <f>E2541+E2546</f>
        <v>0</v>
      </c>
      <c r="F2536" s="152">
        <v>0</v>
      </c>
      <c r="G2536" s="100">
        <f>G2541+G2546</f>
        <v>0</v>
      </c>
      <c r="H2536" s="227"/>
    </row>
    <row r="2537" spans="1:8" x14ac:dyDescent="0.2">
      <c r="A2537" s="591"/>
      <c r="B2537" s="592"/>
      <c r="C2537" s="2" t="s">
        <v>103</v>
      </c>
      <c r="D2537" s="62" t="s">
        <v>562</v>
      </c>
      <c r="E2537" s="62" t="str">
        <f>G2537</f>
        <v>0,0</v>
      </c>
      <c r="F2537" s="124" t="s">
        <v>562</v>
      </c>
      <c r="G2537" s="98" t="s">
        <v>562</v>
      </c>
      <c r="H2537" s="227"/>
    </row>
    <row r="2538" spans="1:8" ht="15" customHeight="1" x14ac:dyDescent="0.2">
      <c r="A2538" s="591" t="s">
        <v>598</v>
      </c>
      <c r="B2538" s="592" t="s">
        <v>599</v>
      </c>
      <c r="C2538" s="6" t="s">
        <v>275</v>
      </c>
      <c r="D2538" s="84">
        <f>SUM(D2539:D2542)</f>
        <v>0</v>
      </c>
      <c r="E2538" s="62" t="str">
        <f>G2538</f>
        <v>0,0</v>
      </c>
      <c r="F2538" s="124" t="s">
        <v>562</v>
      </c>
      <c r="G2538" s="98" t="s">
        <v>562</v>
      </c>
      <c r="H2538" s="227"/>
    </row>
    <row r="2539" spans="1:8" ht="45" x14ac:dyDescent="0.2">
      <c r="A2539" s="591"/>
      <c r="B2539" s="592"/>
      <c r="C2539" s="435" t="s">
        <v>8</v>
      </c>
      <c r="D2539" s="62" t="s">
        <v>562</v>
      </c>
      <c r="E2539" s="62" t="s">
        <v>562</v>
      </c>
      <c r="F2539" s="124" t="s">
        <v>562</v>
      </c>
      <c r="G2539" s="98" t="s">
        <v>562</v>
      </c>
      <c r="H2539" s="227"/>
    </row>
    <row r="2540" spans="1:8" ht="45" customHeight="1" x14ac:dyDescent="0.2">
      <c r="A2540" s="591"/>
      <c r="B2540" s="592"/>
      <c r="C2540" s="17" t="s">
        <v>2</v>
      </c>
      <c r="D2540" s="62" t="s">
        <v>562</v>
      </c>
      <c r="E2540" s="62" t="s">
        <v>562</v>
      </c>
      <c r="F2540" s="124" t="s">
        <v>562</v>
      </c>
      <c r="G2540" s="98" t="s">
        <v>562</v>
      </c>
      <c r="H2540" s="227"/>
    </row>
    <row r="2541" spans="1:8" ht="45" customHeight="1" x14ac:dyDescent="0.2">
      <c r="A2541" s="591"/>
      <c r="B2541" s="592"/>
      <c r="C2541" s="442" t="s">
        <v>3</v>
      </c>
      <c r="D2541" s="62">
        <v>0</v>
      </c>
      <c r="E2541" s="62" t="s">
        <v>562</v>
      </c>
      <c r="F2541" s="124" t="s">
        <v>562</v>
      </c>
      <c r="G2541" s="98" t="s">
        <v>562</v>
      </c>
      <c r="H2541" s="227"/>
    </row>
    <row r="2542" spans="1:8" x14ac:dyDescent="0.2">
      <c r="A2542" s="591"/>
      <c r="B2542" s="592"/>
      <c r="C2542" s="2" t="s">
        <v>103</v>
      </c>
      <c r="D2542" s="62" t="s">
        <v>562</v>
      </c>
      <c r="E2542" s="62" t="s">
        <v>562</v>
      </c>
      <c r="F2542" s="124" t="s">
        <v>562</v>
      </c>
      <c r="G2542" s="98" t="s">
        <v>562</v>
      </c>
      <c r="H2542" s="227"/>
    </row>
    <row r="2543" spans="1:8" ht="15" customHeight="1" x14ac:dyDescent="0.2">
      <c r="A2543" s="591" t="s">
        <v>600</v>
      </c>
      <c r="B2543" s="592" t="s">
        <v>601</v>
      </c>
      <c r="C2543" s="6" t="s">
        <v>275</v>
      </c>
      <c r="D2543" s="84">
        <f>SUM(D2544:D2547)</f>
        <v>0</v>
      </c>
      <c r="E2543" s="62">
        <f>G2543</f>
        <v>0</v>
      </c>
      <c r="F2543" s="152">
        <v>0</v>
      </c>
      <c r="G2543" s="100">
        <f>SUM(G2544:G2547)</f>
        <v>0</v>
      </c>
      <c r="H2543" s="227"/>
    </row>
    <row r="2544" spans="1:8" ht="45" x14ac:dyDescent="0.2">
      <c r="A2544" s="591"/>
      <c r="B2544" s="592"/>
      <c r="C2544" s="435" t="s">
        <v>8</v>
      </c>
      <c r="D2544" s="62" t="s">
        <v>562</v>
      </c>
      <c r="E2544" s="62" t="s">
        <v>562</v>
      </c>
      <c r="F2544" s="124" t="s">
        <v>562</v>
      </c>
      <c r="G2544" s="98" t="s">
        <v>562</v>
      </c>
      <c r="H2544" s="493"/>
    </row>
    <row r="2545" spans="1:8" ht="45" customHeight="1" x14ac:dyDescent="0.2">
      <c r="A2545" s="591"/>
      <c r="B2545" s="592"/>
      <c r="C2545" s="17" t="s">
        <v>2</v>
      </c>
      <c r="D2545" s="62" t="s">
        <v>562</v>
      </c>
      <c r="E2545" s="62" t="s">
        <v>562</v>
      </c>
      <c r="F2545" s="124" t="s">
        <v>562</v>
      </c>
      <c r="G2545" s="98" t="s">
        <v>562</v>
      </c>
      <c r="H2545" s="497"/>
    </row>
    <row r="2546" spans="1:8" ht="45" customHeight="1" x14ac:dyDescent="0.2">
      <c r="A2546" s="591"/>
      <c r="B2546" s="592"/>
      <c r="C2546" s="442" t="s">
        <v>3</v>
      </c>
      <c r="D2546" s="62">
        <v>0</v>
      </c>
      <c r="E2546" s="62">
        <f>G2546</f>
        <v>0</v>
      </c>
      <c r="F2546" s="152">
        <v>0</v>
      </c>
      <c r="G2546" s="99">
        <v>0</v>
      </c>
      <c r="H2546" s="498"/>
    </row>
    <row r="2547" spans="1:8" x14ac:dyDescent="0.2">
      <c r="A2547" s="591"/>
      <c r="B2547" s="592"/>
      <c r="C2547" s="2" t="s">
        <v>103</v>
      </c>
      <c r="D2547" s="62" t="s">
        <v>562</v>
      </c>
      <c r="E2547" s="62" t="s">
        <v>562</v>
      </c>
      <c r="F2547" s="124" t="s">
        <v>562</v>
      </c>
      <c r="G2547" s="98" t="s">
        <v>562</v>
      </c>
      <c r="H2547" s="227"/>
    </row>
    <row r="2548" spans="1:8" ht="15" customHeight="1" x14ac:dyDescent="0.2">
      <c r="A2548" s="591" t="s">
        <v>602</v>
      </c>
      <c r="B2548" s="593" t="s">
        <v>603</v>
      </c>
      <c r="C2548" s="6" t="s">
        <v>275</v>
      </c>
      <c r="D2548" s="62" t="s">
        <v>562</v>
      </c>
      <c r="E2548" s="62" t="s">
        <v>562</v>
      </c>
      <c r="F2548" s="124" t="s">
        <v>562</v>
      </c>
      <c r="G2548" s="98" t="s">
        <v>562</v>
      </c>
      <c r="H2548" s="227"/>
    </row>
    <row r="2549" spans="1:8" ht="45" x14ac:dyDescent="0.2">
      <c r="A2549" s="591"/>
      <c r="B2549" s="593"/>
      <c r="C2549" s="435" t="s">
        <v>8</v>
      </c>
      <c r="D2549" s="62" t="s">
        <v>562</v>
      </c>
      <c r="E2549" s="62" t="s">
        <v>562</v>
      </c>
      <c r="F2549" s="124" t="s">
        <v>562</v>
      </c>
      <c r="G2549" s="98" t="s">
        <v>562</v>
      </c>
      <c r="H2549" s="227"/>
    </row>
    <row r="2550" spans="1:8" ht="45" customHeight="1" x14ac:dyDescent="0.2">
      <c r="A2550" s="591"/>
      <c r="B2550" s="593"/>
      <c r="C2550" s="17" t="s">
        <v>2</v>
      </c>
      <c r="D2550" s="62" t="s">
        <v>562</v>
      </c>
      <c r="E2550" s="62" t="s">
        <v>562</v>
      </c>
      <c r="F2550" s="124" t="s">
        <v>562</v>
      </c>
      <c r="G2550" s="98" t="s">
        <v>562</v>
      </c>
      <c r="H2550" s="227"/>
    </row>
    <row r="2551" spans="1:8" ht="45" customHeight="1" x14ac:dyDescent="0.2">
      <c r="A2551" s="591"/>
      <c r="B2551" s="593"/>
      <c r="C2551" s="442" t="s">
        <v>3</v>
      </c>
      <c r="D2551" s="62" t="s">
        <v>562</v>
      </c>
      <c r="E2551" s="62" t="s">
        <v>562</v>
      </c>
      <c r="F2551" s="124" t="s">
        <v>562</v>
      </c>
      <c r="G2551" s="98" t="s">
        <v>562</v>
      </c>
      <c r="H2551" s="227"/>
    </row>
    <row r="2552" spans="1:8" x14ac:dyDescent="0.2">
      <c r="A2552" s="591"/>
      <c r="B2552" s="593"/>
      <c r="C2552" s="2" t="s">
        <v>103</v>
      </c>
      <c r="D2552" s="62" t="s">
        <v>562</v>
      </c>
      <c r="E2552" s="62" t="s">
        <v>562</v>
      </c>
      <c r="F2552" s="124" t="s">
        <v>562</v>
      </c>
      <c r="G2552" s="98" t="s">
        <v>562</v>
      </c>
      <c r="H2552" s="227"/>
    </row>
    <row r="2553" spans="1:8" ht="30" customHeight="1" x14ac:dyDescent="0.2">
      <c r="A2553" s="591" t="s">
        <v>604</v>
      </c>
      <c r="B2553" s="592" t="s">
        <v>605</v>
      </c>
      <c r="C2553" s="6" t="s">
        <v>275</v>
      </c>
      <c r="D2553" s="62" t="s">
        <v>562</v>
      </c>
      <c r="E2553" s="62" t="s">
        <v>562</v>
      </c>
      <c r="F2553" s="124" t="s">
        <v>562</v>
      </c>
      <c r="G2553" s="98" t="s">
        <v>562</v>
      </c>
      <c r="H2553" s="227"/>
    </row>
    <row r="2554" spans="1:8" ht="45" x14ac:dyDescent="0.2">
      <c r="A2554" s="591"/>
      <c r="B2554" s="592"/>
      <c r="C2554" s="435" t="s">
        <v>8</v>
      </c>
      <c r="D2554" s="62" t="s">
        <v>562</v>
      </c>
      <c r="E2554" s="62" t="s">
        <v>562</v>
      </c>
      <c r="F2554" s="124" t="s">
        <v>562</v>
      </c>
      <c r="G2554" s="98" t="s">
        <v>562</v>
      </c>
      <c r="H2554" s="227"/>
    </row>
    <row r="2555" spans="1:8" ht="63" customHeight="1" x14ac:dyDescent="0.2">
      <c r="A2555" s="591"/>
      <c r="B2555" s="592"/>
      <c r="C2555" s="17" t="s">
        <v>2</v>
      </c>
      <c r="D2555" s="62" t="s">
        <v>562</v>
      </c>
      <c r="E2555" s="62" t="s">
        <v>562</v>
      </c>
      <c r="F2555" s="124" t="s">
        <v>562</v>
      </c>
      <c r="G2555" s="98" t="s">
        <v>562</v>
      </c>
      <c r="H2555" s="227"/>
    </row>
    <row r="2556" spans="1:8" ht="45" customHeight="1" x14ac:dyDescent="0.2">
      <c r="A2556" s="591"/>
      <c r="B2556" s="592"/>
      <c r="C2556" s="442" t="s">
        <v>3</v>
      </c>
      <c r="D2556" s="62" t="s">
        <v>562</v>
      </c>
      <c r="E2556" s="62" t="s">
        <v>562</v>
      </c>
      <c r="F2556" s="124" t="s">
        <v>562</v>
      </c>
      <c r="G2556" s="98" t="s">
        <v>562</v>
      </c>
      <c r="H2556" s="227"/>
    </row>
    <row r="2557" spans="1:8" ht="51.75" customHeight="1" x14ac:dyDescent="0.2">
      <c r="A2557" s="591"/>
      <c r="B2557" s="592"/>
      <c r="C2557" s="2" t="s">
        <v>103</v>
      </c>
      <c r="D2557" s="62" t="s">
        <v>562</v>
      </c>
      <c r="E2557" s="62" t="s">
        <v>562</v>
      </c>
      <c r="F2557" s="124" t="s">
        <v>562</v>
      </c>
      <c r="G2557" s="98" t="s">
        <v>562</v>
      </c>
      <c r="H2557" s="227"/>
    </row>
    <row r="2558" spans="1:8" ht="15" customHeight="1" x14ac:dyDescent="0.2">
      <c r="A2558" s="591" t="s">
        <v>606</v>
      </c>
      <c r="B2558" s="592" t="s">
        <v>607</v>
      </c>
      <c r="C2558" s="6" t="s">
        <v>275</v>
      </c>
      <c r="D2558" s="62" t="s">
        <v>562</v>
      </c>
      <c r="E2558" s="62" t="s">
        <v>562</v>
      </c>
      <c r="F2558" s="124" t="s">
        <v>562</v>
      </c>
      <c r="G2558" s="98" t="s">
        <v>562</v>
      </c>
      <c r="H2558" s="227"/>
    </row>
    <row r="2559" spans="1:8" ht="45" x14ac:dyDescent="0.2">
      <c r="A2559" s="591"/>
      <c r="B2559" s="592"/>
      <c r="C2559" s="435" t="s">
        <v>8</v>
      </c>
      <c r="D2559" s="62" t="s">
        <v>562</v>
      </c>
      <c r="E2559" s="62" t="s">
        <v>562</v>
      </c>
      <c r="F2559" s="124" t="s">
        <v>562</v>
      </c>
      <c r="G2559" s="98" t="s">
        <v>562</v>
      </c>
      <c r="H2559" s="227"/>
    </row>
    <row r="2560" spans="1:8" ht="45" customHeight="1" x14ac:dyDescent="0.2">
      <c r="A2560" s="591"/>
      <c r="B2560" s="592"/>
      <c r="C2560" s="17" t="s">
        <v>2</v>
      </c>
      <c r="D2560" s="62" t="s">
        <v>562</v>
      </c>
      <c r="E2560" s="62" t="s">
        <v>562</v>
      </c>
      <c r="F2560" s="124" t="s">
        <v>562</v>
      </c>
      <c r="G2560" s="98" t="s">
        <v>562</v>
      </c>
      <c r="H2560" s="227"/>
    </row>
    <row r="2561" spans="1:8" ht="45" customHeight="1" x14ac:dyDescent="0.2">
      <c r="A2561" s="591"/>
      <c r="B2561" s="592"/>
      <c r="C2561" s="442" t="s">
        <v>3</v>
      </c>
      <c r="D2561" s="62" t="s">
        <v>562</v>
      </c>
      <c r="E2561" s="62" t="s">
        <v>562</v>
      </c>
      <c r="F2561" s="124" t="s">
        <v>562</v>
      </c>
      <c r="G2561" s="98" t="s">
        <v>562</v>
      </c>
      <c r="H2561" s="227"/>
    </row>
    <row r="2562" spans="1:8" x14ac:dyDescent="0.2">
      <c r="A2562" s="591"/>
      <c r="B2562" s="592"/>
      <c r="C2562" s="2" t="s">
        <v>103</v>
      </c>
      <c r="D2562" s="62" t="s">
        <v>562</v>
      </c>
      <c r="E2562" s="62" t="s">
        <v>562</v>
      </c>
      <c r="F2562" s="124" t="s">
        <v>562</v>
      </c>
      <c r="G2562" s="98" t="s">
        <v>562</v>
      </c>
      <c r="H2562" s="227"/>
    </row>
    <row r="2563" spans="1:8" ht="15" customHeight="1" x14ac:dyDescent="0.2">
      <c r="A2563" s="591" t="s">
        <v>608</v>
      </c>
      <c r="B2563" s="592" t="s">
        <v>609</v>
      </c>
      <c r="C2563" s="6" t="s">
        <v>275</v>
      </c>
      <c r="D2563" s="62" t="s">
        <v>562</v>
      </c>
      <c r="E2563" s="62" t="s">
        <v>562</v>
      </c>
      <c r="F2563" s="124" t="s">
        <v>562</v>
      </c>
      <c r="G2563" s="98" t="s">
        <v>562</v>
      </c>
      <c r="H2563" s="227"/>
    </row>
    <row r="2564" spans="1:8" ht="45" x14ac:dyDescent="0.2">
      <c r="A2564" s="591"/>
      <c r="B2564" s="592"/>
      <c r="C2564" s="435" t="s">
        <v>8</v>
      </c>
      <c r="D2564" s="62" t="s">
        <v>562</v>
      </c>
      <c r="E2564" s="62" t="s">
        <v>562</v>
      </c>
      <c r="F2564" s="124" t="s">
        <v>562</v>
      </c>
      <c r="G2564" s="98" t="s">
        <v>562</v>
      </c>
      <c r="H2564" s="227"/>
    </row>
    <row r="2565" spans="1:8" ht="45" customHeight="1" x14ac:dyDescent="0.2">
      <c r="A2565" s="591"/>
      <c r="B2565" s="592"/>
      <c r="C2565" s="17" t="s">
        <v>2</v>
      </c>
      <c r="D2565" s="62" t="s">
        <v>562</v>
      </c>
      <c r="E2565" s="62" t="s">
        <v>562</v>
      </c>
      <c r="F2565" s="124" t="s">
        <v>562</v>
      </c>
      <c r="G2565" s="98" t="s">
        <v>562</v>
      </c>
      <c r="H2565" s="227"/>
    </row>
    <row r="2566" spans="1:8" ht="45" customHeight="1" x14ac:dyDescent="0.2">
      <c r="A2566" s="591"/>
      <c r="B2566" s="592"/>
      <c r="C2566" s="442" t="s">
        <v>3</v>
      </c>
      <c r="D2566" s="62" t="s">
        <v>562</v>
      </c>
      <c r="E2566" s="62" t="s">
        <v>562</v>
      </c>
      <c r="F2566" s="124" t="s">
        <v>562</v>
      </c>
      <c r="G2566" s="98" t="s">
        <v>562</v>
      </c>
      <c r="H2566" s="227"/>
    </row>
    <row r="2567" spans="1:8" x14ac:dyDescent="0.2">
      <c r="A2567" s="591"/>
      <c r="B2567" s="592"/>
      <c r="C2567" s="2" t="s">
        <v>103</v>
      </c>
      <c r="D2567" s="62" t="s">
        <v>562</v>
      </c>
      <c r="E2567" s="62" t="s">
        <v>562</v>
      </c>
      <c r="F2567" s="124" t="s">
        <v>562</v>
      </c>
      <c r="G2567" s="98" t="s">
        <v>562</v>
      </c>
      <c r="H2567" s="227"/>
    </row>
    <row r="2568" spans="1:8" ht="15" customHeight="1" x14ac:dyDescent="0.2">
      <c r="A2568" s="591" t="s">
        <v>610</v>
      </c>
      <c r="B2568" s="592" t="s">
        <v>611</v>
      </c>
      <c r="C2568" s="6" t="s">
        <v>275</v>
      </c>
      <c r="D2568" s="62" t="s">
        <v>562</v>
      </c>
      <c r="E2568" s="62" t="s">
        <v>562</v>
      </c>
      <c r="F2568" s="124" t="s">
        <v>562</v>
      </c>
      <c r="G2568" s="98" t="s">
        <v>562</v>
      </c>
      <c r="H2568" s="227"/>
    </row>
    <row r="2569" spans="1:8" ht="45" x14ac:dyDescent="0.2">
      <c r="A2569" s="591"/>
      <c r="B2569" s="592"/>
      <c r="C2569" s="435" t="s">
        <v>8</v>
      </c>
      <c r="D2569" s="62" t="s">
        <v>562</v>
      </c>
      <c r="E2569" s="62" t="s">
        <v>562</v>
      </c>
      <c r="F2569" s="124" t="s">
        <v>562</v>
      </c>
      <c r="G2569" s="98" t="s">
        <v>562</v>
      </c>
      <c r="H2569" s="227"/>
    </row>
    <row r="2570" spans="1:8" ht="45" customHeight="1" x14ac:dyDescent="0.2">
      <c r="A2570" s="591"/>
      <c r="B2570" s="592"/>
      <c r="C2570" s="17" t="s">
        <v>2</v>
      </c>
      <c r="D2570" s="62" t="s">
        <v>562</v>
      </c>
      <c r="E2570" s="62" t="s">
        <v>562</v>
      </c>
      <c r="F2570" s="124" t="s">
        <v>562</v>
      </c>
      <c r="G2570" s="98" t="s">
        <v>562</v>
      </c>
      <c r="H2570" s="227"/>
    </row>
    <row r="2571" spans="1:8" ht="45" customHeight="1" x14ac:dyDescent="0.2">
      <c r="A2571" s="591"/>
      <c r="B2571" s="592"/>
      <c r="C2571" s="442" t="s">
        <v>3</v>
      </c>
      <c r="D2571" s="62" t="s">
        <v>562</v>
      </c>
      <c r="E2571" s="62" t="s">
        <v>562</v>
      </c>
      <c r="F2571" s="124" t="s">
        <v>562</v>
      </c>
      <c r="G2571" s="98" t="s">
        <v>562</v>
      </c>
      <c r="H2571" s="227"/>
    </row>
    <row r="2572" spans="1:8" x14ac:dyDescent="0.2">
      <c r="A2572" s="591"/>
      <c r="B2572" s="592"/>
      <c r="C2572" s="2" t="s">
        <v>103</v>
      </c>
      <c r="D2572" s="62" t="s">
        <v>562</v>
      </c>
      <c r="E2572" s="62" t="s">
        <v>562</v>
      </c>
      <c r="F2572" s="124" t="s">
        <v>562</v>
      </c>
      <c r="G2572" s="98" t="s">
        <v>562</v>
      </c>
      <c r="H2572" s="227"/>
    </row>
    <row r="2573" spans="1:8" ht="15" customHeight="1" x14ac:dyDescent="0.2">
      <c r="A2573" s="604" t="s">
        <v>973</v>
      </c>
      <c r="B2573" s="734" t="s">
        <v>974</v>
      </c>
      <c r="C2573" s="446" t="s">
        <v>275</v>
      </c>
      <c r="D2573" s="223">
        <f>D2578</f>
        <v>0</v>
      </c>
      <c r="E2573" s="223">
        <f t="shared" ref="E2573:E2577" si="221">E2578</f>
        <v>0</v>
      </c>
      <c r="F2573" s="224">
        <v>0</v>
      </c>
      <c r="G2573" s="98">
        <f>G2578</f>
        <v>0</v>
      </c>
      <c r="H2573" s="229"/>
    </row>
    <row r="2574" spans="1:8" ht="45" x14ac:dyDescent="0.2">
      <c r="A2574" s="604"/>
      <c r="B2574" s="734"/>
      <c r="C2574" s="447" t="s">
        <v>8</v>
      </c>
      <c r="D2574" s="223">
        <f>D2579</f>
        <v>0</v>
      </c>
      <c r="E2574" s="223">
        <f t="shared" si="221"/>
        <v>0</v>
      </c>
      <c r="F2574" s="224">
        <v>0</v>
      </c>
      <c r="G2574" s="98">
        <f>G2579</f>
        <v>0</v>
      </c>
      <c r="H2574" s="229"/>
    </row>
    <row r="2575" spans="1:8" ht="45" customHeight="1" x14ac:dyDescent="0.2">
      <c r="A2575" s="604"/>
      <c r="B2575" s="734"/>
      <c r="C2575" s="448" t="s">
        <v>2</v>
      </c>
      <c r="D2575" s="223">
        <f>D2580</f>
        <v>0</v>
      </c>
      <c r="E2575" s="223">
        <f t="shared" si="221"/>
        <v>0</v>
      </c>
      <c r="F2575" s="224">
        <v>0</v>
      </c>
      <c r="G2575" s="98">
        <f>G2580</f>
        <v>0</v>
      </c>
      <c r="H2575" s="229"/>
    </row>
    <row r="2576" spans="1:8" ht="45" customHeight="1" x14ac:dyDescent="0.2">
      <c r="A2576" s="604"/>
      <c r="B2576" s="734"/>
      <c r="C2576" s="449" t="s">
        <v>3</v>
      </c>
      <c r="D2576" s="223">
        <f>D2581</f>
        <v>0</v>
      </c>
      <c r="E2576" s="223">
        <f t="shared" si="221"/>
        <v>0</v>
      </c>
      <c r="F2576" s="224">
        <v>0</v>
      </c>
      <c r="G2576" s="98">
        <f>G2581</f>
        <v>0</v>
      </c>
      <c r="H2576" s="229"/>
    </row>
    <row r="2577" spans="1:8" x14ac:dyDescent="0.2">
      <c r="A2577" s="604"/>
      <c r="B2577" s="734"/>
      <c r="C2577" s="450" t="s">
        <v>103</v>
      </c>
      <c r="D2577" s="223">
        <f>D2582</f>
        <v>0</v>
      </c>
      <c r="E2577" s="223">
        <f t="shared" si="221"/>
        <v>0</v>
      </c>
      <c r="F2577" s="224">
        <v>0</v>
      </c>
      <c r="G2577" s="98">
        <f>G2582</f>
        <v>0</v>
      </c>
      <c r="H2577" s="229"/>
    </row>
    <row r="2578" spans="1:8" ht="15" customHeight="1" x14ac:dyDescent="0.2">
      <c r="A2578" s="604" t="s">
        <v>975</v>
      </c>
      <c r="B2578" s="933" t="s">
        <v>976</v>
      </c>
      <c r="C2578" s="446" t="s">
        <v>275</v>
      </c>
      <c r="D2578" s="223">
        <f>SUM(D2579:D2582)</f>
        <v>0</v>
      </c>
      <c r="E2578" s="223">
        <f>SUM(E2579:E2582)</f>
        <v>0</v>
      </c>
      <c r="F2578" s="126">
        <v>0</v>
      </c>
      <c r="G2578" s="98">
        <f>SUM(G2579:G2582)</f>
        <v>0</v>
      </c>
      <c r="H2578" s="229"/>
    </row>
    <row r="2579" spans="1:8" ht="45" x14ac:dyDescent="0.2">
      <c r="A2579" s="604"/>
      <c r="B2579" s="933"/>
      <c r="C2579" s="447" t="s">
        <v>8</v>
      </c>
      <c r="D2579" s="223">
        <f t="shared" ref="D2579:E2582" si="222">D2584+D2589</f>
        <v>0</v>
      </c>
      <c r="E2579" s="223">
        <f t="shared" si="222"/>
        <v>0</v>
      </c>
      <c r="F2579" s="126">
        <v>0</v>
      </c>
      <c r="G2579" s="98">
        <f>G2584+G2589</f>
        <v>0</v>
      </c>
      <c r="H2579" s="229"/>
    </row>
    <row r="2580" spans="1:8" ht="45" customHeight="1" x14ac:dyDescent="0.2">
      <c r="A2580" s="604"/>
      <c r="B2580" s="933"/>
      <c r="C2580" s="448" t="s">
        <v>2</v>
      </c>
      <c r="D2580" s="223">
        <f t="shared" si="222"/>
        <v>0</v>
      </c>
      <c r="E2580" s="223">
        <f t="shared" si="222"/>
        <v>0</v>
      </c>
      <c r="F2580" s="126">
        <v>0</v>
      </c>
      <c r="G2580" s="98">
        <f>G2585+G2590</f>
        <v>0</v>
      </c>
      <c r="H2580" s="229"/>
    </row>
    <row r="2581" spans="1:8" ht="45" customHeight="1" x14ac:dyDescent="0.2">
      <c r="A2581" s="604"/>
      <c r="B2581" s="933"/>
      <c r="C2581" s="449" t="s">
        <v>3</v>
      </c>
      <c r="D2581" s="223">
        <f t="shared" si="222"/>
        <v>0</v>
      </c>
      <c r="E2581" s="223">
        <f t="shared" si="222"/>
        <v>0</v>
      </c>
      <c r="F2581" s="126">
        <v>0</v>
      </c>
      <c r="G2581" s="98">
        <f>G2586+G2591</f>
        <v>0</v>
      </c>
      <c r="H2581" s="229"/>
    </row>
    <row r="2582" spans="1:8" x14ac:dyDescent="0.2">
      <c r="A2582" s="604"/>
      <c r="B2582" s="933"/>
      <c r="C2582" s="450" t="s">
        <v>103</v>
      </c>
      <c r="D2582" s="223">
        <f t="shared" si="222"/>
        <v>0</v>
      </c>
      <c r="E2582" s="223">
        <f t="shared" si="222"/>
        <v>0</v>
      </c>
      <c r="F2582" s="126">
        <v>0</v>
      </c>
      <c r="G2582" s="98">
        <f>G2587+G2592</f>
        <v>0</v>
      </c>
      <c r="H2582" s="229"/>
    </row>
    <row r="2583" spans="1:8" ht="15" customHeight="1" x14ac:dyDescent="0.2">
      <c r="A2583" s="604" t="s">
        <v>977</v>
      </c>
      <c r="B2583" s="933" t="s">
        <v>978</v>
      </c>
      <c r="C2583" s="446" t="s">
        <v>275</v>
      </c>
      <c r="D2583" s="223">
        <f>SUM(D2584:D2587)</f>
        <v>0</v>
      </c>
      <c r="E2583" s="223">
        <f>SUM(E2584:E2587)</f>
        <v>0</v>
      </c>
      <c r="F2583" s="126">
        <v>0</v>
      </c>
      <c r="G2583" s="98">
        <f>SUM(G2584:G2587)</f>
        <v>0</v>
      </c>
      <c r="H2583" s="229"/>
    </row>
    <row r="2584" spans="1:8" ht="45" x14ac:dyDescent="0.2">
      <c r="A2584" s="604"/>
      <c r="B2584" s="933"/>
      <c r="C2584" s="447" t="s">
        <v>8</v>
      </c>
      <c r="D2584" s="223" t="s">
        <v>562</v>
      </c>
      <c r="E2584" s="223" t="str">
        <f>G2584</f>
        <v>0,0</v>
      </c>
      <c r="F2584" s="126">
        <v>0</v>
      </c>
      <c r="G2584" s="98" t="s">
        <v>562</v>
      </c>
      <c r="H2584" s="229"/>
    </row>
    <row r="2585" spans="1:8" ht="45" customHeight="1" x14ac:dyDescent="0.2">
      <c r="A2585" s="604"/>
      <c r="B2585" s="933"/>
      <c r="C2585" s="448" t="s">
        <v>2</v>
      </c>
      <c r="D2585" s="223" t="s">
        <v>562</v>
      </c>
      <c r="E2585" s="223" t="str">
        <f>G2585</f>
        <v>0,0</v>
      </c>
      <c r="F2585" s="126">
        <v>0</v>
      </c>
      <c r="G2585" s="98" t="s">
        <v>562</v>
      </c>
      <c r="H2585" s="229"/>
    </row>
    <row r="2586" spans="1:8" ht="45" customHeight="1" x14ac:dyDescent="0.2">
      <c r="A2586" s="604"/>
      <c r="B2586" s="933"/>
      <c r="C2586" s="449" t="s">
        <v>3</v>
      </c>
      <c r="D2586" s="223" t="s">
        <v>562</v>
      </c>
      <c r="E2586" s="223" t="str">
        <f>G2586</f>
        <v>0,0</v>
      </c>
      <c r="F2586" s="126">
        <v>0</v>
      </c>
      <c r="G2586" s="98" t="s">
        <v>562</v>
      </c>
      <c r="H2586" s="229"/>
    </row>
    <row r="2587" spans="1:8" ht="40.5" customHeight="1" x14ac:dyDescent="0.2">
      <c r="A2587" s="604"/>
      <c r="B2587" s="933"/>
      <c r="C2587" s="450" t="s">
        <v>103</v>
      </c>
      <c r="D2587" s="223" t="s">
        <v>562</v>
      </c>
      <c r="E2587" s="223" t="str">
        <f>G2587</f>
        <v>0,0</v>
      </c>
      <c r="F2587" s="126">
        <v>0</v>
      </c>
      <c r="G2587" s="98" t="s">
        <v>562</v>
      </c>
      <c r="H2587" s="229"/>
    </row>
    <row r="2588" spans="1:8" ht="15" customHeight="1" x14ac:dyDescent="0.2">
      <c r="A2588" s="604" t="s">
        <v>979</v>
      </c>
      <c r="B2588" s="933" t="s">
        <v>980</v>
      </c>
      <c r="C2588" s="446" t="s">
        <v>275</v>
      </c>
      <c r="D2588" s="223">
        <f>SUM(D2589:D2592)</f>
        <v>0</v>
      </c>
      <c r="E2588" s="223">
        <f>SUM(E2589:E2592)</f>
        <v>0</v>
      </c>
      <c r="F2588" s="126">
        <v>0</v>
      </c>
      <c r="G2588" s="98">
        <f>SUM(G2589:G2592)</f>
        <v>0</v>
      </c>
      <c r="H2588" s="229"/>
    </row>
    <row r="2589" spans="1:8" ht="45" x14ac:dyDescent="0.2">
      <c r="A2589" s="604"/>
      <c r="B2589" s="933"/>
      <c r="C2589" s="447" t="s">
        <v>8</v>
      </c>
      <c r="D2589" s="223" t="s">
        <v>562</v>
      </c>
      <c r="E2589" s="223" t="str">
        <f>G2589</f>
        <v>0,0</v>
      </c>
      <c r="F2589" s="126">
        <v>0</v>
      </c>
      <c r="G2589" s="98" t="s">
        <v>562</v>
      </c>
      <c r="H2589" s="229"/>
    </row>
    <row r="2590" spans="1:8" ht="45" customHeight="1" x14ac:dyDescent="0.2">
      <c r="A2590" s="604"/>
      <c r="B2590" s="933"/>
      <c r="C2590" s="448" t="s">
        <v>2</v>
      </c>
      <c r="D2590" s="223" t="s">
        <v>562</v>
      </c>
      <c r="E2590" s="223" t="str">
        <f>G2590</f>
        <v>0,0</v>
      </c>
      <c r="F2590" s="126">
        <v>0</v>
      </c>
      <c r="G2590" s="98" t="s">
        <v>562</v>
      </c>
      <c r="H2590" s="229"/>
    </row>
    <row r="2591" spans="1:8" ht="45" customHeight="1" x14ac:dyDescent="0.2">
      <c r="A2591" s="604"/>
      <c r="B2591" s="933"/>
      <c r="C2591" s="449" t="s">
        <v>3</v>
      </c>
      <c r="D2591" s="223" t="s">
        <v>562</v>
      </c>
      <c r="E2591" s="223" t="str">
        <f>G2591</f>
        <v>0,0</v>
      </c>
      <c r="F2591" s="126">
        <v>0</v>
      </c>
      <c r="G2591" s="98" t="s">
        <v>562</v>
      </c>
      <c r="H2591" s="229"/>
    </row>
    <row r="2592" spans="1:8" ht="35.25" customHeight="1" x14ac:dyDescent="0.2">
      <c r="A2592" s="604"/>
      <c r="B2592" s="933"/>
      <c r="C2592" s="450" t="s">
        <v>103</v>
      </c>
      <c r="D2592" s="223" t="s">
        <v>562</v>
      </c>
      <c r="E2592" s="223" t="str">
        <f>G2592</f>
        <v>0,0</v>
      </c>
      <c r="F2592" s="126">
        <v>0</v>
      </c>
      <c r="G2592" s="98" t="s">
        <v>562</v>
      </c>
      <c r="H2592" s="229"/>
    </row>
    <row r="2593" spans="1:8" ht="15" customHeight="1" x14ac:dyDescent="0.2">
      <c r="A2593" s="604" t="s">
        <v>981</v>
      </c>
      <c r="B2593" s="734" t="s">
        <v>982</v>
      </c>
      <c r="C2593" s="446" t="s">
        <v>275</v>
      </c>
      <c r="D2593" s="223">
        <f>SUM(D2594:D2597)</f>
        <v>426.2</v>
      </c>
      <c r="E2593" s="223">
        <f>SUM(E2594:E2597)</f>
        <v>0</v>
      </c>
      <c r="F2593" s="126">
        <f t="shared" ref="F2593:F2601" si="223">E2593/D2593*100</f>
        <v>0</v>
      </c>
      <c r="G2593" s="98">
        <f>SUM(G2594:G2597)</f>
        <v>0</v>
      </c>
      <c r="H2593" s="229"/>
    </row>
    <row r="2594" spans="1:8" ht="45" x14ac:dyDescent="0.2">
      <c r="A2594" s="604"/>
      <c r="B2594" s="734"/>
      <c r="C2594" s="447" t="s">
        <v>8</v>
      </c>
      <c r="D2594" s="223" t="str">
        <f>D2599</f>
        <v>0,0</v>
      </c>
      <c r="E2594" s="223" t="str">
        <f>G2594</f>
        <v>0,0</v>
      </c>
      <c r="F2594" s="126">
        <v>0</v>
      </c>
      <c r="G2594" s="98" t="str">
        <f>G2599</f>
        <v>0,0</v>
      </c>
      <c r="H2594" s="229"/>
    </row>
    <row r="2595" spans="1:8" ht="45" customHeight="1" x14ac:dyDescent="0.2">
      <c r="A2595" s="604"/>
      <c r="B2595" s="734"/>
      <c r="C2595" s="448" t="s">
        <v>2</v>
      </c>
      <c r="D2595" s="223">
        <f>D2600</f>
        <v>404.9</v>
      </c>
      <c r="E2595" s="223" t="str">
        <f>G2595</f>
        <v>0,0</v>
      </c>
      <c r="F2595" s="126">
        <f t="shared" si="223"/>
        <v>0</v>
      </c>
      <c r="G2595" s="98" t="str">
        <f>G2600</f>
        <v>0,0</v>
      </c>
      <c r="H2595" s="229"/>
    </row>
    <row r="2596" spans="1:8" ht="45" customHeight="1" x14ac:dyDescent="0.2">
      <c r="A2596" s="604"/>
      <c r="B2596" s="734"/>
      <c r="C2596" s="449" t="s">
        <v>3</v>
      </c>
      <c r="D2596" s="223">
        <f>D2601</f>
        <v>21.3</v>
      </c>
      <c r="E2596" s="223" t="str">
        <f>G2596</f>
        <v>0,0</v>
      </c>
      <c r="F2596" s="126">
        <f t="shared" si="223"/>
        <v>0</v>
      </c>
      <c r="G2596" s="98" t="str">
        <f>G2601</f>
        <v>0,0</v>
      </c>
      <c r="H2596" s="229"/>
    </row>
    <row r="2597" spans="1:8" x14ac:dyDescent="0.2">
      <c r="A2597" s="604"/>
      <c r="B2597" s="734"/>
      <c r="C2597" s="450" t="s">
        <v>103</v>
      </c>
      <c r="D2597" s="223" t="str">
        <f>D2602</f>
        <v>0,0</v>
      </c>
      <c r="E2597" s="223" t="s">
        <v>562</v>
      </c>
      <c r="F2597" s="126">
        <v>0</v>
      </c>
      <c r="G2597" s="98" t="str">
        <f>G2602</f>
        <v>0,0</v>
      </c>
      <c r="H2597" s="229"/>
    </row>
    <row r="2598" spans="1:8" ht="15" customHeight="1" x14ac:dyDescent="0.2">
      <c r="A2598" s="604" t="s">
        <v>983</v>
      </c>
      <c r="B2598" s="933" t="s">
        <v>984</v>
      </c>
      <c r="C2598" s="446" t="s">
        <v>275</v>
      </c>
      <c r="D2598" s="223">
        <f>SUM(D2599:D2602)</f>
        <v>426.2</v>
      </c>
      <c r="E2598" s="223">
        <f>SUM(E2599:E2602)</f>
        <v>0</v>
      </c>
      <c r="F2598" s="126">
        <f t="shared" si="223"/>
        <v>0</v>
      </c>
      <c r="G2598" s="98">
        <f>SUM(G2599:G2602)</f>
        <v>0</v>
      </c>
      <c r="H2598" s="229"/>
    </row>
    <row r="2599" spans="1:8" ht="45" x14ac:dyDescent="0.2">
      <c r="A2599" s="604"/>
      <c r="B2599" s="933"/>
      <c r="C2599" s="447" t="s">
        <v>8</v>
      </c>
      <c r="D2599" s="223" t="str">
        <f>D2604</f>
        <v>0,0</v>
      </c>
      <c r="E2599" s="223" t="str">
        <f>G2599</f>
        <v>0,0</v>
      </c>
      <c r="F2599" s="126">
        <v>0</v>
      </c>
      <c r="G2599" s="98" t="str">
        <f>G2604</f>
        <v>0,0</v>
      </c>
      <c r="H2599" s="609"/>
    </row>
    <row r="2600" spans="1:8" ht="45" customHeight="1" x14ac:dyDescent="0.2">
      <c r="A2600" s="604"/>
      <c r="B2600" s="933"/>
      <c r="C2600" s="448" t="s">
        <v>2</v>
      </c>
      <c r="D2600" s="223">
        <f>D2605</f>
        <v>404.9</v>
      </c>
      <c r="E2600" s="223" t="str">
        <f>G2600</f>
        <v>0,0</v>
      </c>
      <c r="F2600" s="126">
        <f t="shared" si="223"/>
        <v>0</v>
      </c>
      <c r="G2600" s="98" t="str">
        <f>G2605</f>
        <v>0,0</v>
      </c>
      <c r="H2600" s="936"/>
    </row>
    <row r="2601" spans="1:8" ht="45" customHeight="1" x14ac:dyDescent="0.2">
      <c r="A2601" s="604"/>
      <c r="B2601" s="933"/>
      <c r="C2601" s="449" t="s">
        <v>3</v>
      </c>
      <c r="D2601" s="223">
        <f>D2606</f>
        <v>21.3</v>
      </c>
      <c r="E2601" s="223" t="str">
        <f>G2601</f>
        <v>0,0</v>
      </c>
      <c r="F2601" s="126">
        <f t="shared" si="223"/>
        <v>0</v>
      </c>
      <c r="G2601" s="98" t="str">
        <f>G2606</f>
        <v>0,0</v>
      </c>
      <c r="H2601" s="590"/>
    </row>
    <row r="2602" spans="1:8" x14ac:dyDescent="0.2">
      <c r="A2602" s="604"/>
      <c r="B2602" s="933"/>
      <c r="C2602" s="450" t="s">
        <v>103</v>
      </c>
      <c r="D2602" s="223" t="str">
        <f>D2607</f>
        <v>0,0</v>
      </c>
      <c r="E2602" s="223" t="str">
        <f>G2602</f>
        <v>0,0</v>
      </c>
      <c r="F2602" s="126" t="s">
        <v>562</v>
      </c>
      <c r="G2602" s="98" t="str">
        <f>G2607</f>
        <v>0,0</v>
      </c>
      <c r="H2602" s="229"/>
    </row>
    <row r="2603" spans="1:8" ht="15" customHeight="1" x14ac:dyDescent="0.2">
      <c r="A2603" s="604" t="s">
        <v>985</v>
      </c>
      <c r="B2603" s="933" t="s">
        <v>986</v>
      </c>
      <c r="C2603" s="446" t="s">
        <v>275</v>
      </c>
      <c r="D2603" s="223">
        <f>SUM(D2604:D2607)</f>
        <v>426.2</v>
      </c>
      <c r="E2603" s="223">
        <f>SUM(E2604:E2607)</f>
        <v>0</v>
      </c>
      <c r="F2603" s="126">
        <f>E2603/D2603*100</f>
        <v>0</v>
      </c>
      <c r="G2603" s="98">
        <f>SUM(G2604:G2607)</f>
        <v>0</v>
      </c>
      <c r="H2603" s="609" t="s">
        <v>971</v>
      </c>
    </row>
    <row r="2604" spans="1:8" ht="45" x14ac:dyDescent="0.2">
      <c r="A2604" s="604"/>
      <c r="B2604" s="933"/>
      <c r="C2604" s="447" t="s">
        <v>8</v>
      </c>
      <c r="D2604" s="223" t="s">
        <v>562</v>
      </c>
      <c r="E2604" s="223" t="str">
        <f>G2604</f>
        <v>0,0</v>
      </c>
      <c r="F2604" s="126">
        <v>0</v>
      </c>
      <c r="G2604" s="98" t="s">
        <v>562</v>
      </c>
      <c r="H2604" s="936"/>
    </row>
    <row r="2605" spans="1:8" ht="45" customHeight="1" x14ac:dyDescent="0.2">
      <c r="A2605" s="604"/>
      <c r="B2605" s="933"/>
      <c r="C2605" s="448" t="s">
        <v>2</v>
      </c>
      <c r="D2605" s="223">
        <v>404.9</v>
      </c>
      <c r="E2605" s="223" t="str">
        <f>G2605</f>
        <v>0,0</v>
      </c>
      <c r="F2605" s="126">
        <f>E2605/D2605*100</f>
        <v>0</v>
      </c>
      <c r="G2605" s="98" t="s">
        <v>562</v>
      </c>
      <c r="H2605" s="936"/>
    </row>
    <row r="2606" spans="1:8" ht="45" customHeight="1" x14ac:dyDescent="0.2">
      <c r="A2606" s="604"/>
      <c r="B2606" s="933"/>
      <c r="C2606" s="449" t="s">
        <v>3</v>
      </c>
      <c r="D2606" s="223">
        <v>21.3</v>
      </c>
      <c r="E2606" s="223" t="str">
        <f>G2606</f>
        <v>0,0</v>
      </c>
      <c r="F2606" s="126">
        <f>E2606/D2606*100</f>
        <v>0</v>
      </c>
      <c r="G2606" s="98" t="s">
        <v>562</v>
      </c>
      <c r="H2606" s="936"/>
    </row>
    <row r="2607" spans="1:8" x14ac:dyDescent="0.2">
      <c r="A2607" s="604"/>
      <c r="B2607" s="933"/>
      <c r="C2607" s="450" t="s">
        <v>103</v>
      </c>
      <c r="D2607" s="223" t="s">
        <v>562</v>
      </c>
      <c r="E2607" s="223" t="str">
        <f>G2607</f>
        <v>0,0</v>
      </c>
      <c r="F2607" s="126">
        <v>0</v>
      </c>
      <c r="G2607" s="98" t="s">
        <v>562</v>
      </c>
      <c r="H2607" s="590"/>
    </row>
    <row r="2608" spans="1:8" ht="33" customHeight="1" x14ac:dyDescent="0.2">
      <c r="A2608" s="693" t="s">
        <v>1144</v>
      </c>
      <c r="B2608" s="513"/>
      <c r="C2608" s="513"/>
      <c r="D2608" s="513"/>
      <c r="E2608" s="513"/>
      <c r="F2608" s="513"/>
      <c r="G2608" s="513"/>
      <c r="H2608" s="514"/>
    </row>
    <row r="2609" spans="1:8" ht="15" customHeight="1" x14ac:dyDescent="0.2">
      <c r="A2609" s="519"/>
      <c r="B2609" s="594" t="s">
        <v>57</v>
      </c>
      <c r="C2609" s="34" t="s">
        <v>1</v>
      </c>
      <c r="D2609" s="85">
        <f>D2610+D2611</f>
        <v>110267.2</v>
      </c>
      <c r="E2609" s="85">
        <f>E2610+E2611</f>
        <v>38854.619999999995</v>
      </c>
      <c r="F2609" s="154">
        <f>E2609/D2609*100</f>
        <v>35.236788455678571</v>
      </c>
      <c r="G2609" s="85">
        <f>G2610+G2611</f>
        <v>41833.9</v>
      </c>
      <c r="H2609" s="227"/>
    </row>
    <row r="2610" spans="1:8" ht="49.5" customHeight="1" x14ac:dyDescent="0.2">
      <c r="A2610" s="988"/>
      <c r="B2610" s="595"/>
      <c r="C2610" s="286" t="s">
        <v>2</v>
      </c>
      <c r="D2610" s="85">
        <f>D2612</f>
        <v>2627</v>
      </c>
      <c r="E2610" s="85">
        <f>E2612</f>
        <v>0</v>
      </c>
      <c r="F2610" s="154">
        <v>0</v>
      </c>
      <c r="G2610" s="101">
        <v>0</v>
      </c>
      <c r="H2610" s="227"/>
    </row>
    <row r="2611" spans="1:8" ht="60" customHeight="1" x14ac:dyDescent="0.2">
      <c r="A2611" s="989"/>
      <c r="B2611" s="596"/>
      <c r="C2611" s="286" t="s">
        <v>3</v>
      </c>
      <c r="D2611" s="85">
        <f>SUM(D2613)</f>
        <v>107640.2</v>
      </c>
      <c r="E2611" s="85">
        <f>E2613</f>
        <v>38854.619999999995</v>
      </c>
      <c r="F2611" s="154">
        <f>E2611/D2611*100</f>
        <v>36.096755673066376</v>
      </c>
      <c r="G2611" s="85">
        <f>G2613</f>
        <v>41833.9</v>
      </c>
      <c r="H2611" s="227"/>
    </row>
    <row r="2612" spans="1:8" ht="67.5" customHeight="1" x14ac:dyDescent="0.2">
      <c r="A2612" s="515" t="s">
        <v>612</v>
      </c>
      <c r="B2612" s="606" t="s">
        <v>613</v>
      </c>
      <c r="C2612" s="5" t="s">
        <v>2</v>
      </c>
      <c r="D2612" s="85">
        <f>D2617</f>
        <v>2627</v>
      </c>
      <c r="E2612" s="85">
        <f>E2617</f>
        <v>0</v>
      </c>
      <c r="F2612" s="154">
        <f>E2612/D2612*100</f>
        <v>0</v>
      </c>
      <c r="G2612" s="85">
        <v>0</v>
      </c>
      <c r="H2612" s="227"/>
    </row>
    <row r="2613" spans="1:8" ht="145.5" customHeight="1" x14ac:dyDescent="0.2">
      <c r="A2613" s="516"/>
      <c r="B2613" s="607"/>
      <c r="C2613" s="445" t="s">
        <v>614</v>
      </c>
      <c r="D2613" s="86">
        <f>D2618</f>
        <v>107640.2</v>
      </c>
      <c r="E2613" s="86">
        <f>E2618</f>
        <v>38854.619999999995</v>
      </c>
      <c r="F2613" s="155">
        <f>E2613/D2613*100</f>
        <v>36.096755673066376</v>
      </c>
      <c r="G2613" s="86">
        <f>G2618</f>
        <v>41833.9</v>
      </c>
      <c r="H2613" s="227"/>
    </row>
    <row r="2614" spans="1:8" ht="153.75" customHeight="1" x14ac:dyDescent="0.2">
      <c r="A2614" s="339" t="s">
        <v>350</v>
      </c>
      <c r="B2614" s="444" t="s">
        <v>615</v>
      </c>
      <c r="C2614" s="445" t="s">
        <v>3</v>
      </c>
      <c r="D2614" s="86" t="s">
        <v>562</v>
      </c>
      <c r="E2614" s="86" t="s">
        <v>562</v>
      </c>
      <c r="F2614" s="155" t="s">
        <v>562</v>
      </c>
      <c r="G2614" s="102" t="s">
        <v>921</v>
      </c>
      <c r="H2614" s="227"/>
    </row>
    <row r="2615" spans="1:8" ht="155.25" customHeight="1" x14ac:dyDescent="0.2">
      <c r="A2615" s="339" t="s">
        <v>71</v>
      </c>
      <c r="B2615" s="35" t="s">
        <v>616</v>
      </c>
      <c r="C2615" s="445" t="s">
        <v>614</v>
      </c>
      <c r="D2615" s="86" t="s">
        <v>562</v>
      </c>
      <c r="E2615" s="86" t="s">
        <v>562</v>
      </c>
      <c r="F2615" s="155" t="s">
        <v>562</v>
      </c>
      <c r="G2615" s="102" t="s">
        <v>562</v>
      </c>
      <c r="H2615" s="227"/>
    </row>
    <row r="2616" spans="1:8" ht="120.75" customHeight="1" x14ac:dyDescent="0.2">
      <c r="A2616" s="339" t="s">
        <v>353</v>
      </c>
      <c r="B2616" s="338" t="s">
        <v>617</v>
      </c>
      <c r="C2616" s="445" t="s">
        <v>614</v>
      </c>
      <c r="D2616" s="86" t="s">
        <v>562</v>
      </c>
      <c r="E2616" s="86" t="s">
        <v>562</v>
      </c>
      <c r="F2616" s="155" t="s">
        <v>562</v>
      </c>
      <c r="G2616" s="102" t="s">
        <v>562</v>
      </c>
      <c r="H2616" s="227"/>
    </row>
    <row r="2617" spans="1:8" ht="60" x14ac:dyDescent="0.2">
      <c r="A2617" s="515" t="s">
        <v>618</v>
      </c>
      <c r="B2617" s="932" t="s">
        <v>908</v>
      </c>
      <c r="C2617" s="445" t="s">
        <v>2</v>
      </c>
      <c r="D2617" s="86">
        <f>SUM(D2621)</f>
        <v>2627</v>
      </c>
      <c r="E2617" s="86">
        <v>0</v>
      </c>
      <c r="F2617" s="155">
        <f t="shared" ref="F2617:F2618" si="224">E2617/D2617*100</f>
        <v>0</v>
      </c>
      <c r="G2617" s="86">
        <f>SUM(G2619+G2621+G2623+G2625)</f>
        <v>0</v>
      </c>
      <c r="H2617" s="227"/>
    </row>
    <row r="2618" spans="1:8" ht="60" x14ac:dyDescent="0.2">
      <c r="A2618" s="608"/>
      <c r="B2618" s="498"/>
      <c r="C2618" s="445" t="s">
        <v>3</v>
      </c>
      <c r="D2618" s="86">
        <f>SUM(D2620+D2622+D2624+D2626)</f>
        <v>107640.2</v>
      </c>
      <c r="E2618" s="86">
        <f>SUM(E2620+E2622+E2624+E2626)</f>
        <v>38854.619999999995</v>
      </c>
      <c r="F2618" s="155">
        <f t="shared" si="224"/>
        <v>36.096755673066376</v>
      </c>
      <c r="G2618" s="102">
        <f>G2620+G2622</f>
        <v>41833.9</v>
      </c>
      <c r="H2618" s="227"/>
    </row>
    <row r="2619" spans="1:8" ht="60" x14ac:dyDescent="0.2">
      <c r="A2619" s="515" t="s">
        <v>149</v>
      </c>
      <c r="B2619" s="546" t="s">
        <v>619</v>
      </c>
      <c r="C2619" s="445" t="s">
        <v>2</v>
      </c>
      <c r="D2619" s="86">
        <v>0</v>
      </c>
      <c r="E2619" s="86">
        <v>0</v>
      </c>
      <c r="F2619" s="155">
        <v>0</v>
      </c>
      <c r="G2619" s="102">
        <v>0</v>
      </c>
      <c r="H2619" s="254"/>
    </row>
    <row r="2620" spans="1:8" ht="60" x14ac:dyDescent="0.2">
      <c r="A2620" s="608"/>
      <c r="B2620" s="498"/>
      <c r="C2620" s="445" t="s">
        <v>614</v>
      </c>
      <c r="D2620" s="86">
        <v>75096</v>
      </c>
      <c r="E2620" s="86">
        <v>35045.019999999997</v>
      </c>
      <c r="F2620" s="155">
        <f>E2620/D2620*100</f>
        <v>46.666959625013313</v>
      </c>
      <c r="G2620" s="102">
        <v>37548</v>
      </c>
      <c r="H2620" s="227"/>
    </row>
    <row r="2621" spans="1:8" ht="52.5" customHeight="1" x14ac:dyDescent="0.2">
      <c r="A2621" s="515" t="s">
        <v>170</v>
      </c>
      <c r="B2621" s="932" t="s">
        <v>620</v>
      </c>
      <c r="C2621" s="445" t="s">
        <v>2</v>
      </c>
      <c r="D2621" s="86">
        <v>2627</v>
      </c>
      <c r="E2621" s="86">
        <v>0</v>
      </c>
      <c r="F2621" s="155">
        <v>0</v>
      </c>
      <c r="G2621" s="102">
        <v>0</v>
      </c>
      <c r="H2621" s="254"/>
    </row>
    <row r="2622" spans="1:8" ht="120" customHeight="1" x14ac:dyDescent="0.2">
      <c r="A2622" s="608"/>
      <c r="B2622" s="498"/>
      <c r="C2622" s="445" t="s">
        <v>614</v>
      </c>
      <c r="D2622" s="86">
        <v>12699.9</v>
      </c>
      <c r="E2622" s="86">
        <v>3809.6</v>
      </c>
      <c r="F2622" s="155">
        <f>E2622/D2622*100</f>
        <v>29.997086591233003</v>
      </c>
      <c r="G2622" s="102">
        <v>4285.8999999999996</v>
      </c>
      <c r="H2622" s="227"/>
    </row>
    <row r="2623" spans="1:8" ht="54.75" customHeight="1" x14ac:dyDescent="0.2">
      <c r="A2623" s="569" t="s">
        <v>171</v>
      </c>
      <c r="B2623" s="493" t="s">
        <v>621</v>
      </c>
      <c r="C2623" s="445" t="s">
        <v>2</v>
      </c>
      <c r="D2623" s="86">
        <v>0</v>
      </c>
      <c r="E2623" s="86">
        <v>0</v>
      </c>
      <c r="F2623" s="155">
        <v>0</v>
      </c>
      <c r="G2623" s="86">
        <v>0</v>
      </c>
      <c r="H2623" s="227"/>
    </row>
    <row r="2624" spans="1:8" ht="105" customHeight="1" x14ac:dyDescent="0.2">
      <c r="A2624" s="608"/>
      <c r="B2624" s="498"/>
      <c r="C2624" s="445" t="s">
        <v>614</v>
      </c>
      <c r="D2624" s="86">
        <v>800</v>
      </c>
      <c r="E2624" s="86">
        <v>0</v>
      </c>
      <c r="F2624" s="155">
        <f>E2624/D2624*100</f>
        <v>0</v>
      </c>
      <c r="G2624" s="86">
        <v>0</v>
      </c>
      <c r="H2624" s="227"/>
    </row>
    <row r="2625" spans="1:8" ht="53.25" customHeight="1" x14ac:dyDescent="0.2">
      <c r="A2625" s="569" t="s">
        <v>172</v>
      </c>
      <c r="B2625" s="589" t="s">
        <v>987</v>
      </c>
      <c r="C2625" s="445" t="s">
        <v>2</v>
      </c>
      <c r="D2625" s="86">
        <v>0</v>
      </c>
      <c r="E2625" s="86">
        <v>0</v>
      </c>
      <c r="F2625" s="155">
        <v>0</v>
      </c>
      <c r="G2625" s="86">
        <v>0</v>
      </c>
      <c r="H2625" s="227"/>
    </row>
    <row r="2626" spans="1:8" ht="90.75" customHeight="1" x14ac:dyDescent="0.2">
      <c r="A2626" s="608"/>
      <c r="B2626" s="590"/>
      <c r="C2626" s="445" t="s">
        <v>614</v>
      </c>
      <c r="D2626" s="86">
        <v>19044.3</v>
      </c>
      <c r="E2626" s="86">
        <v>0</v>
      </c>
      <c r="F2626" s="155">
        <f>E2626/D2626*100</f>
        <v>0</v>
      </c>
      <c r="G2626" s="86">
        <v>0</v>
      </c>
      <c r="H2626" s="227"/>
    </row>
    <row r="2627" spans="1:8" ht="29.25" customHeight="1" x14ac:dyDescent="0.2">
      <c r="A2627" s="512" t="s">
        <v>1335</v>
      </c>
      <c r="B2627" s="513"/>
      <c r="C2627" s="513"/>
      <c r="D2627" s="513"/>
      <c r="E2627" s="513"/>
      <c r="F2627" s="513"/>
      <c r="G2627" s="513"/>
      <c r="H2627" s="514"/>
    </row>
    <row r="2628" spans="1:8" ht="109.5" customHeight="1" x14ac:dyDescent="0.2">
      <c r="A2628" s="519"/>
      <c r="B2628" s="521" t="s">
        <v>57</v>
      </c>
      <c r="C2628" s="34" t="s">
        <v>1</v>
      </c>
      <c r="D2628" s="85">
        <f>SUM(D2629)</f>
        <v>550</v>
      </c>
      <c r="E2628" s="85">
        <f>SUM(E2629)</f>
        <v>264.89999999999998</v>
      </c>
      <c r="F2628" s="154">
        <f>E2628/D2628*100</f>
        <v>48.163636363636357</v>
      </c>
      <c r="G2628" s="85">
        <f>SUM(G2629)</f>
        <v>264.89999999999998</v>
      </c>
      <c r="H2628" s="227"/>
    </row>
    <row r="2629" spans="1:8" ht="71.25" x14ac:dyDescent="0.2">
      <c r="A2629" s="989"/>
      <c r="B2629" s="522"/>
      <c r="C2629" s="34" t="s">
        <v>3</v>
      </c>
      <c r="D2629" s="85">
        <f>SUM(D2640)</f>
        <v>550</v>
      </c>
      <c r="E2629" s="85">
        <f>SUM(E2640)</f>
        <v>264.89999999999998</v>
      </c>
      <c r="F2629" s="154">
        <f>E2629/D2629*100</f>
        <v>48.163636363636357</v>
      </c>
      <c r="G2629" s="85">
        <f>SUM(G2640)</f>
        <v>264.89999999999998</v>
      </c>
      <c r="H2629" s="227"/>
    </row>
    <row r="2630" spans="1:8" ht="15" customHeight="1" x14ac:dyDescent="0.2">
      <c r="A2630" s="515">
        <v>1</v>
      </c>
      <c r="B2630" s="934" t="s">
        <v>622</v>
      </c>
      <c r="C2630" s="445" t="s">
        <v>1</v>
      </c>
      <c r="D2630" s="86" t="s">
        <v>563</v>
      </c>
      <c r="E2630" s="86" t="s">
        <v>563</v>
      </c>
      <c r="F2630" s="155" t="s">
        <v>563</v>
      </c>
      <c r="G2630" s="102" t="s">
        <v>563</v>
      </c>
      <c r="H2630" s="227"/>
    </row>
    <row r="2631" spans="1:8" ht="120.75" customHeight="1" x14ac:dyDescent="0.2">
      <c r="A2631" s="549"/>
      <c r="B2631" s="935"/>
      <c r="C2631" s="445" t="s">
        <v>3</v>
      </c>
      <c r="D2631" s="86" t="s">
        <v>563</v>
      </c>
      <c r="E2631" s="86" t="s">
        <v>563</v>
      </c>
      <c r="F2631" s="155" t="s">
        <v>563</v>
      </c>
      <c r="G2631" s="102" t="s">
        <v>563</v>
      </c>
      <c r="H2631" s="227"/>
    </row>
    <row r="2632" spans="1:8" ht="157.5" customHeight="1" x14ac:dyDescent="0.2">
      <c r="A2632" s="339" t="s">
        <v>71</v>
      </c>
      <c r="B2632" s="337" t="s">
        <v>623</v>
      </c>
      <c r="C2632" s="451" t="s">
        <v>3</v>
      </c>
      <c r="D2632" s="86" t="s">
        <v>563</v>
      </c>
      <c r="E2632" s="86" t="s">
        <v>563</v>
      </c>
      <c r="F2632" s="155" t="s">
        <v>563</v>
      </c>
      <c r="G2632" s="102" t="s">
        <v>563</v>
      </c>
      <c r="H2632" s="348" t="s">
        <v>624</v>
      </c>
    </row>
    <row r="2633" spans="1:8" ht="107.25" customHeight="1" x14ac:dyDescent="0.2">
      <c r="A2633" s="339" t="s">
        <v>353</v>
      </c>
      <c r="B2633" s="337" t="s">
        <v>625</v>
      </c>
      <c r="C2633" s="451" t="s">
        <v>3</v>
      </c>
      <c r="D2633" s="86" t="s">
        <v>563</v>
      </c>
      <c r="E2633" s="86" t="s">
        <v>563</v>
      </c>
      <c r="F2633" s="155" t="s">
        <v>563</v>
      </c>
      <c r="G2633" s="102" t="s">
        <v>563</v>
      </c>
      <c r="H2633" s="348" t="s">
        <v>626</v>
      </c>
    </row>
    <row r="2634" spans="1:8" ht="84" customHeight="1" x14ac:dyDescent="0.2">
      <c r="A2634" s="515">
        <v>2</v>
      </c>
      <c r="B2634" s="551" t="s">
        <v>627</v>
      </c>
      <c r="C2634" s="445" t="s">
        <v>1</v>
      </c>
      <c r="D2634" s="86" t="s">
        <v>563</v>
      </c>
      <c r="E2634" s="86" t="s">
        <v>563</v>
      </c>
      <c r="F2634" s="155" t="s">
        <v>563</v>
      </c>
      <c r="G2634" s="102" t="s">
        <v>563</v>
      </c>
      <c r="H2634" s="348"/>
    </row>
    <row r="2635" spans="1:8" ht="81.75" customHeight="1" x14ac:dyDescent="0.2">
      <c r="A2635" s="516"/>
      <c r="B2635" s="551"/>
      <c r="C2635" s="445" t="s">
        <v>3</v>
      </c>
      <c r="D2635" s="86" t="s">
        <v>563</v>
      </c>
      <c r="E2635" s="86" t="s">
        <v>563</v>
      </c>
      <c r="F2635" s="155" t="s">
        <v>563</v>
      </c>
      <c r="G2635" s="102" t="s">
        <v>563</v>
      </c>
      <c r="H2635" s="227"/>
    </row>
    <row r="2636" spans="1:8" ht="371.25" customHeight="1" x14ac:dyDescent="0.2">
      <c r="A2636" s="193" t="s">
        <v>363</v>
      </c>
      <c r="B2636" s="338" t="s">
        <v>628</v>
      </c>
      <c r="C2636" s="445" t="s">
        <v>3</v>
      </c>
      <c r="D2636" s="86" t="s">
        <v>563</v>
      </c>
      <c r="E2636" s="86" t="s">
        <v>563</v>
      </c>
      <c r="F2636" s="155" t="s">
        <v>563</v>
      </c>
      <c r="G2636" s="102" t="s">
        <v>563</v>
      </c>
      <c r="H2636" s="227"/>
    </row>
    <row r="2637" spans="1:8" ht="74.25" customHeight="1" x14ac:dyDescent="0.2">
      <c r="A2637" s="515">
        <v>3</v>
      </c>
      <c r="B2637" s="551" t="s">
        <v>629</v>
      </c>
      <c r="C2637" s="445" t="s">
        <v>1</v>
      </c>
      <c r="D2637" s="86" t="s">
        <v>563</v>
      </c>
      <c r="E2637" s="86" t="s">
        <v>563</v>
      </c>
      <c r="F2637" s="155" t="s">
        <v>563</v>
      </c>
      <c r="G2637" s="102" t="s">
        <v>563</v>
      </c>
      <c r="H2637" s="348" t="s">
        <v>630</v>
      </c>
    </row>
    <row r="2638" spans="1:8" ht="90" customHeight="1" x14ac:dyDescent="0.2">
      <c r="A2638" s="516"/>
      <c r="B2638" s="551"/>
      <c r="C2638" s="445" t="s">
        <v>3</v>
      </c>
      <c r="D2638" s="86" t="s">
        <v>563</v>
      </c>
      <c r="E2638" s="86" t="s">
        <v>563</v>
      </c>
      <c r="F2638" s="155" t="s">
        <v>563</v>
      </c>
      <c r="G2638" s="102" t="s">
        <v>563</v>
      </c>
      <c r="H2638" s="227"/>
    </row>
    <row r="2639" spans="1:8" ht="171.75" customHeight="1" x14ac:dyDescent="0.2">
      <c r="A2639" s="339" t="s">
        <v>483</v>
      </c>
      <c r="B2639" s="338" t="s">
        <v>631</v>
      </c>
      <c r="C2639" s="445" t="s">
        <v>3</v>
      </c>
      <c r="D2639" s="86" t="s">
        <v>563</v>
      </c>
      <c r="E2639" s="86" t="s">
        <v>563</v>
      </c>
      <c r="F2639" s="155" t="s">
        <v>563</v>
      </c>
      <c r="G2639" s="102" t="s">
        <v>563</v>
      </c>
      <c r="H2639" s="348" t="s">
        <v>633</v>
      </c>
    </row>
    <row r="2640" spans="1:8" ht="34.5" customHeight="1" x14ac:dyDescent="0.2">
      <c r="A2640" s="515">
        <v>4</v>
      </c>
      <c r="B2640" s="551" t="s">
        <v>632</v>
      </c>
      <c r="C2640" s="445" t="s">
        <v>1</v>
      </c>
      <c r="D2640" s="9">
        <f>SUM(D2642)</f>
        <v>550</v>
      </c>
      <c r="E2640" s="9">
        <f>SUM(E2642)</f>
        <v>264.89999999999998</v>
      </c>
      <c r="F2640" s="155">
        <v>0</v>
      </c>
      <c r="G2640" s="9">
        <f>SUM(G2642)</f>
        <v>264.89999999999998</v>
      </c>
      <c r="H2640" s="348"/>
    </row>
    <row r="2641" spans="1:8" ht="77.25" customHeight="1" x14ac:dyDescent="0.2">
      <c r="A2641" s="516"/>
      <c r="B2641" s="551"/>
      <c r="C2641" s="445" t="s">
        <v>3</v>
      </c>
      <c r="D2641" s="9">
        <f>SUM(D2642)</f>
        <v>550</v>
      </c>
      <c r="E2641" s="9">
        <f>SUM(E2642)</f>
        <v>264.89999999999998</v>
      </c>
      <c r="F2641" s="155">
        <f>E2641/D2641*100</f>
        <v>48.163636363636357</v>
      </c>
      <c r="G2641" s="9">
        <f>SUM(G2642)</f>
        <v>264.89999999999998</v>
      </c>
      <c r="H2641" s="419"/>
    </row>
    <row r="2642" spans="1:8" ht="78.75" customHeight="1" x14ac:dyDescent="0.2">
      <c r="A2642" s="339" t="s">
        <v>588</v>
      </c>
      <c r="B2642" s="338" t="s">
        <v>634</v>
      </c>
      <c r="C2642" s="445" t="s">
        <v>3</v>
      </c>
      <c r="D2642" s="9">
        <v>550</v>
      </c>
      <c r="E2642" s="9">
        <v>264.89999999999998</v>
      </c>
      <c r="F2642" s="155">
        <f>E2642/D2642*100</f>
        <v>48.163636363636357</v>
      </c>
      <c r="G2642" s="103">
        <v>264.89999999999998</v>
      </c>
      <c r="H2642" s="341" t="s">
        <v>988</v>
      </c>
    </row>
    <row r="2643" spans="1:8" ht="79.5" customHeight="1" x14ac:dyDescent="0.2">
      <c r="A2643" s="339" t="s">
        <v>590</v>
      </c>
      <c r="B2643" s="338" t="s">
        <v>635</v>
      </c>
      <c r="C2643" s="445" t="s">
        <v>3</v>
      </c>
      <c r="D2643" s="9" t="s">
        <v>562</v>
      </c>
      <c r="E2643" s="9" t="s">
        <v>562</v>
      </c>
      <c r="F2643" s="131" t="s">
        <v>562</v>
      </c>
      <c r="G2643" s="103" t="s">
        <v>562</v>
      </c>
      <c r="H2643" s="255"/>
    </row>
    <row r="2644" spans="1:8" ht="21" customHeight="1" x14ac:dyDescent="0.2">
      <c r="A2644" s="512" t="s">
        <v>1145</v>
      </c>
      <c r="B2644" s="513"/>
      <c r="C2644" s="513"/>
      <c r="D2644" s="513"/>
      <c r="E2644" s="513"/>
      <c r="F2644" s="513"/>
      <c r="G2644" s="513"/>
      <c r="H2644" s="514"/>
    </row>
    <row r="2645" spans="1:8" ht="15" customHeight="1" x14ac:dyDescent="0.2">
      <c r="A2645" s="519"/>
      <c r="B2645" s="521" t="s">
        <v>57</v>
      </c>
      <c r="C2645" s="34" t="s">
        <v>1</v>
      </c>
      <c r="D2645" s="18">
        <v>23240.9</v>
      </c>
      <c r="E2645" s="18">
        <f>SUM(E2646)</f>
        <v>10646.4</v>
      </c>
      <c r="F2645" s="154">
        <f t="shared" ref="F2645:F2651" si="225">E2645/D2645*100</f>
        <v>45.808897245803735</v>
      </c>
      <c r="G2645" s="89">
        <f>SUM(G2646)</f>
        <v>10646.4</v>
      </c>
      <c r="H2645" s="227"/>
    </row>
    <row r="2646" spans="1:8" ht="51.75" customHeight="1" x14ac:dyDescent="0.2">
      <c r="A2646" s="520"/>
      <c r="B2646" s="522"/>
      <c r="C2646" s="34" t="s">
        <v>3</v>
      </c>
      <c r="D2646" s="18">
        <v>23240.9</v>
      </c>
      <c r="E2646" s="18">
        <f>SUM(E2647)</f>
        <v>10646.4</v>
      </c>
      <c r="F2646" s="154">
        <f t="shared" si="225"/>
        <v>45.808897245803735</v>
      </c>
      <c r="G2646" s="89">
        <f>SUM(G2647)</f>
        <v>10646.4</v>
      </c>
      <c r="H2646" s="227"/>
    </row>
    <row r="2647" spans="1:8" ht="43.5" customHeight="1" x14ac:dyDescent="0.2">
      <c r="A2647" s="519">
        <v>1</v>
      </c>
      <c r="B2647" s="551" t="s">
        <v>636</v>
      </c>
      <c r="C2647" s="445" t="s">
        <v>1</v>
      </c>
      <c r="D2647" s="9">
        <f>SUM(D2648)</f>
        <v>23240.9</v>
      </c>
      <c r="E2647" s="9">
        <f>SUM(E2648)</f>
        <v>10646.4</v>
      </c>
      <c r="F2647" s="155">
        <f t="shared" si="225"/>
        <v>45.808897245803735</v>
      </c>
      <c r="G2647" s="103">
        <f>SUM(G2649:G2651)</f>
        <v>10646.4</v>
      </c>
      <c r="H2647" s="227"/>
    </row>
    <row r="2648" spans="1:8" ht="96.75" customHeight="1" x14ac:dyDescent="0.2">
      <c r="A2648" s="532"/>
      <c r="B2648" s="551"/>
      <c r="C2648" s="452" t="s">
        <v>3</v>
      </c>
      <c r="D2648" s="9">
        <f>SUM(D2649:D2651)</f>
        <v>23240.9</v>
      </c>
      <c r="E2648" s="9">
        <f>SUM(E2649:E2651)</f>
        <v>10646.4</v>
      </c>
      <c r="F2648" s="155">
        <f t="shared" si="225"/>
        <v>45.808897245803735</v>
      </c>
      <c r="G2648" s="9">
        <f>SUM(G2649:G2651)</f>
        <v>10646.4</v>
      </c>
      <c r="H2648" s="227"/>
    </row>
    <row r="2649" spans="1:8" ht="115.5" customHeight="1" x14ac:dyDescent="0.2">
      <c r="A2649" s="339" t="s">
        <v>71</v>
      </c>
      <c r="B2649" s="338" t="s">
        <v>637</v>
      </c>
      <c r="C2649" s="452" t="s">
        <v>3</v>
      </c>
      <c r="D2649" s="9">
        <v>183</v>
      </c>
      <c r="E2649" s="9">
        <v>94.3</v>
      </c>
      <c r="F2649" s="155">
        <f t="shared" si="225"/>
        <v>51.530054644808743</v>
      </c>
      <c r="G2649" s="9">
        <v>94.3</v>
      </c>
      <c r="H2649" s="166" t="s">
        <v>638</v>
      </c>
    </row>
    <row r="2650" spans="1:8" ht="147.75" customHeight="1" x14ac:dyDescent="0.2">
      <c r="A2650" s="339" t="s">
        <v>353</v>
      </c>
      <c r="B2650" s="36" t="s">
        <v>639</v>
      </c>
      <c r="C2650" s="452" t="s">
        <v>3</v>
      </c>
      <c r="D2650" s="9">
        <v>22967.9</v>
      </c>
      <c r="E2650" s="9">
        <v>10552.1</v>
      </c>
      <c r="F2650" s="155">
        <f t="shared" si="225"/>
        <v>45.942815842980856</v>
      </c>
      <c r="G2650" s="9">
        <v>10552.1</v>
      </c>
      <c r="H2650" s="166" t="s">
        <v>640</v>
      </c>
    </row>
    <row r="2651" spans="1:8" ht="99.75" customHeight="1" x14ac:dyDescent="0.2">
      <c r="A2651" s="339" t="s">
        <v>356</v>
      </c>
      <c r="B2651" s="36" t="s">
        <v>641</v>
      </c>
      <c r="C2651" s="452" t="s">
        <v>3</v>
      </c>
      <c r="D2651" s="9">
        <v>90</v>
      </c>
      <c r="E2651" s="9">
        <v>0</v>
      </c>
      <c r="F2651" s="155">
        <f t="shared" si="225"/>
        <v>0</v>
      </c>
      <c r="G2651" s="9">
        <v>0</v>
      </c>
      <c r="H2651" s="166" t="s">
        <v>642</v>
      </c>
    </row>
    <row r="2652" spans="1:8" ht="14.25" customHeight="1" x14ac:dyDescent="0.2">
      <c r="A2652" s="512" t="s">
        <v>643</v>
      </c>
      <c r="B2652" s="513"/>
      <c r="C2652" s="513"/>
      <c r="D2652" s="513"/>
      <c r="E2652" s="513"/>
      <c r="F2652" s="513"/>
      <c r="G2652" s="513"/>
      <c r="H2652" s="514"/>
    </row>
    <row r="2653" spans="1:8" ht="15" customHeight="1" x14ac:dyDescent="0.2">
      <c r="A2653" s="519"/>
      <c r="B2653" s="521" t="s">
        <v>57</v>
      </c>
      <c r="C2653" s="34" t="s">
        <v>1</v>
      </c>
      <c r="D2653" s="18">
        <f>SUM(D2654)</f>
        <v>4940</v>
      </c>
      <c r="E2653" s="18">
        <f>SUM(E2654)</f>
        <v>1020</v>
      </c>
      <c r="F2653" s="154">
        <f>SUM(F2655)</f>
        <v>24.3</v>
      </c>
      <c r="G2653" s="18">
        <f>SUM(G2654)</f>
        <v>0</v>
      </c>
      <c r="H2653" s="227"/>
    </row>
    <row r="2654" spans="1:8" ht="55.5" customHeight="1" x14ac:dyDescent="0.2">
      <c r="A2654" s="520"/>
      <c r="B2654" s="605"/>
      <c r="C2654" s="34" t="s">
        <v>3</v>
      </c>
      <c r="D2654" s="18">
        <f>SUM(D2655)</f>
        <v>4940</v>
      </c>
      <c r="E2654" s="18">
        <f>SUM(E2655)</f>
        <v>1020</v>
      </c>
      <c r="F2654" s="154">
        <f>SUM(F2655)</f>
        <v>24.3</v>
      </c>
      <c r="G2654" s="18">
        <f>SUM(G2655)</f>
        <v>0</v>
      </c>
      <c r="H2654" s="227"/>
    </row>
    <row r="2655" spans="1:8" ht="134.25" customHeight="1" x14ac:dyDescent="0.2">
      <c r="A2655" s="335">
        <v>1</v>
      </c>
      <c r="B2655" s="336" t="s">
        <v>644</v>
      </c>
      <c r="C2655" s="445" t="s">
        <v>3</v>
      </c>
      <c r="D2655" s="9">
        <f>SUM(D2656:D2657)</f>
        <v>4940</v>
      </c>
      <c r="E2655" s="9">
        <f>SUM(E2656:E2657)</f>
        <v>1020</v>
      </c>
      <c r="F2655" s="155">
        <f>SUM(F2656)</f>
        <v>24.3</v>
      </c>
      <c r="G2655" s="9">
        <f>SUM(G2656)</f>
        <v>0</v>
      </c>
      <c r="H2655" s="227"/>
    </row>
    <row r="2656" spans="1:8" ht="89.25" customHeight="1" x14ac:dyDescent="0.2">
      <c r="A2656" s="431" t="s">
        <v>71</v>
      </c>
      <c r="B2656" s="441" t="s">
        <v>645</v>
      </c>
      <c r="C2656" s="451" t="s">
        <v>3</v>
      </c>
      <c r="D2656" s="437">
        <v>4190</v>
      </c>
      <c r="E2656" s="437">
        <v>1020</v>
      </c>
      <c r="F2656" s="438">
        <v>24.3</v>
      </c>
      <c r="G2656" s="439">
        <v>0</v>
      </c>
      <c r="H2656" s="430" t="s">
        <v>989</v>
      </c>
    </row>
    <row r="2657" spans="1:8" ht="104.25" customHeight="1" x14ac:dyDescent="0.2">
      <c r="A2657" s="431" t="s">
        <v>353</v>
      </c>
      <c r="B2657" s="432" t="s">
        <v>646</v>
      </c>
      <c r="C2657" s="451" t="s">
        <v>3</v>
      </c>
      <c r="D2657" s="437">
        <v>750</v>
      </c>
      <c r="E2657" s="437">
        <v>0</v>
      </c>
      <c r="F2657" s="438">
        <v>0</v>
      </c>
      <c r="G2657" s="439" t="s">
        <v>562</v>
      </c>
      <c r="H2657" s="440"/>
    </row>
    <row r="2658" spans="1:8" ht="27.75" customHeight="1" x14ac:dyDescent="0.2">
      <c r="A2658" s="512" t="s">
        <v>1146</v>
      </c>
      <c r="B2658" s="513"/>
      <c r="C2658" s="513"/>
      <c r="D2658" s="513"/>
      <c r="E2658" s="513"/>
      <c r="F2658" s="513"/>
      <c r="G2658" s="513"/>
      <c r="H2658" s="514"/>
    </row>
    <row r="2659" spans="1:8" x14ac:dyDescent="0.2">
      <c r="A2659" s="515"/>
      <c r="B2659" s="521" t="s">
        <v>57</v>
      </c>
      <c r="C2659" s="33" t="s">
        <v>1</v>
      </c>
      <c r="D2659" s="18">
        <f>SUM(D2660:D2662)</f>
        <v>297365.59999999998</v>
      </c>
      <c r="E2659" s="18">
        <f>SUM(E2660:E2662)</f>
        <v>138443.79999999999</v>
      </c>
      <c r="F2659" s="154">
        <f>E2659/D2659*100</f>
        <v>46.556763795139723</v>
      </c>
      <c r="G2659" s="18">
        <f>SUM(G2660:G2662)</f>
        <v>136574.79999999999</v>
      </c>
      <c r="H2659" s="227"/>
    </row>
    <row r="2660" spans="1:8" ht="70.5" customHeight="1" x14ac:dyDescent="0.2">
      <c r="A2660" s="549"/>
      <c r="B2660" s="533"/>
      <c r="C2660" s="33" t="s">
        <v>8</v>
      </c>
      <c r="D2660" s="18">
        <f>SUM(D2679)</f>
        <v>0</v>
      </c>
      <c r="E2660" s="18">
        <f>SUM(E2679)</f>
        <v>0</v>
      </c>
      <c r="F2660" s="134" t="s">
        <v>647</v>
      </c>
      <c r="G2660" s="18">
        <v>0</v>
      </c>
      <c r="H2660" s="227"/>
    </row>
    <row r="2661" spans="1:8" ht="48.75" customHeight="1" x14ac:dyDescent="0.2">
      <c r="A2661" s="549"/>
      <c r="B2661" s="533"/>
      <c r="C2661" s="33" t="s">
        <v>2</v>
      </c>
      <c r="D2661" s="18">
        <f>SUM(D2664)</f>
        <v>9288</v>
      </c>
      <c r="E2661" s="18">
        <f>SUM(E2664)</f>
        <v>4347.8999999999996</v>
      </c>
      <c r="F2661" s="154">
        <f t="shared" ref="F2661:F2677" si="226">E2661/D2661*100</f>
        <v>46.812015503875962</v>
      </c>
      <c r="G2661" s="89">
        <f>SUM(G2664)</f>
        <v>4347.8999999999996</v>
      </c>
      <c r="H2661" s="227"/>
    </row>
    <row r="2662" spans="1:8" ht="54.75" customHeight="1" x14ac:dyDescent="0.2">
      <c r="A2662" s="516"/>
      <c r="B2662" s="522"/>
      <c r="C2662" s="33" t="s">
        <v>3</v>
      </c>
      <c r="D2662" s="18">
        <f>SUM(D2665+D2680)</f>
        <v>288077.59999999998</v>
      </c>
      <c r="E2662" s="18">
        <f>SUM(E2665+E2680)</f>
        <v>134095.9</v>
      </c>
      <c r="F2662" s="154">
        <f t="shared" si="226"/>
        <v>46.548534144966496</v>
      </c>
      <c r="G2662" s="89">
        <f>SUM(G2665+G2680)</f>
        <v>132226.9</v>
      </c>
      <c r="H2662" s="227"/>
    </row>
    <row r="2663" spans="1:8" ht="29.25" customHeight="1" x14ac:dyDescent="0.2">
      <c r="A2663" s="515">
        <v>1</v>
      </c>
      <c r="B2663" s="551" t="s">
        <v>648</v>
      </c>
      <c r="C2663" s="35" t="s">
        <v>1</v>
      </c>
      <c r="D2663" s="9">
        <f>SUM(D2664:D2665)</f>
        <v>255683.5</v>
      </c>
      <c r="E2663" s="9">
        <f>SUM(E2664:E2665)</f>
        <v>120885.09999999999</v>
      </c>
      <c r="F2663" s="155">
        <f t="shared" si="226"/>
        <v>47.279194785740962</v>
      </c>
      <c r="G2663" s="103">
        <f>SUM(G2664:G2665)</f>
        <v>119016.09999999999</v>
      </c>
      <c r="H2663" s="227"/>
    </row>
    <row r="2664" spans="1:8" ht="49.5" customHeight="1" x14ac:dyDescent="0.2">
      <c r="A2664" s="549"/>
      <c r="B2664" s="551"/>
      <c r="C2664" s="35" t="s">
        <v>649</v>
      </c>
      <c r="D2664" s="9">
        <f>SUM(D2667)</f>
        <v>9288</v>
      </c>
      <c r="E2664" s="9">
        <f>SUM(E2667)</f>
        <v>4347.8999999999996</v>
      </c>
      <c r="F2664" s="155">
        <f t="shared" si="226"/>
        <v>46.812015503875962</v>
      </c>
      <c r="G2664" s="103">
        <f>SUM(G2667)</f>
        <v>4347.8999999999996</v>
      </c>
      <c r="H2664" s="227"/>
    </row>
    <row r="2665" spans="1:8" ht="54" customHeight="1" x14ac:dyDescent="0.2">
      <c r="A2665" s="516"/>
      <c r="B2665" s="551"/>
      <c r="C2665" s="35" t="s">
        <v>650</v>
      </c>
      <c r="D2665" s="9">
        <f>SUM(D2668)</f>
        <v>246395.5</v>
      </c>
      <c r="E2665" s="9">
        <f>SUM(E2668)</f>
        <v>116537.2</v>
      </c>
      <c r="F2665" s="155">
        <f t="shared" si="226"/>
        <v>47.296805339383226</v>
      </c>
      <c r="G2665" s="9">
        <f>SUM(G2668)</f>
        <v>114668.2</v>
      </c>
      <c r="H2665" s="227"/>
    </row>
    <row r="2666" spans="1:8" ht="31.5" customHeight="1" x14ac:dyDescent="0.2">
      <c r="A2666" s="515" t="s">
        <v>350</v>
      </c>
      <c r="B2666" s="546" t="s">
        <v>651</v>
      </c>
      <c r="C2666" s="35" t="s">
        <v>1</v>
      </c>
      <c r="D2666" s="9">
        <f>SUM(D2667:D2668)</f>
        <v>255683.5</v>
      </c>
      <c r="E2666" s="9">
        <f>SUM(E2667:E2668)</f>
        <v>120885.09999999999</v>
      </c>
      <c r="F2666" s="155">
        <f t="shared" si="226"/>
        <v>47.279194785740962</v>
      </c>
      <c r="G2666" s="103">
        <f>SUM(G2667:G2668)</f>
        <v>119016.09999999999</v>
      </c>
      <c r="H2666" s="227"/>
    </row>
    <row r="2667" spans="1:8" ht="50.25" customHeight="1" x14ac:dyDescent="0.2">
      <c r="A2667" s="549"/>
      <c r="B2667" s="735"/>
      <c r="C2667" s="35" t="s">
        <v>2</v>
      </c>
      <c r="D2667" s="9">
        <f>SUM(D2670+D2673+D2676)</f>
        <v>9288</v>
      </c>
      <c r="E2667" s="9">
        <f>SUM(E2670+E2673+E2676)</f>
        <v>4347.8999999999996</v>
      </c>
      <c r="F2667" s="155">
        <f t="shared" si="226"/>
        <v>46.812015503875962</v>
      </c>
      <c r="G2667" s="9">
        <f>SUM(G2670+G2673+G2676)</f>
        <v>4347.8999999999996</v>
      </c>
      <c r="H2667" s="227"/>
    </row>
    <row r="2668" spans="1:8" ht="60.75" customHeight="1" x14ac:dyDescent="0.2">
      <c r="A2668" s="549"/>
      <c r="B2668" s="522"/>
      <c r="C2668" s="35" t="s">
        <v>3</v>
      </c>
      <c r="D2668" s="9">
        <f>SUM(D2671+D2674+D2677)</f>
        <v>246395.5</v>
      </c>
      <c r="E2668" s="9">
        <f>SUM(E2671+E2674+E2677)</f>
        <v>116537.2</v>
      </c>
      <c r="F2668" s="155">
        <f t="shared" si="226"/>
        <v>47.296805339383226</v>
      </c>
      <c r="G2668" s="9">
        <f>SUM(G2671+G2674+G2677)</f>
        <v>114668.2</v>
      </c>
      <c r="H2668" s="227"/>
    </row>
    <row r="2669" spans="1:8" ht="30" customHeight="1" x14ac:dyDescent="0.2">
      <c r="A2669" s="515" t="s">
        <v>71</v>
      </c>
      <c r="B2669" s="546" t="s">
        <v>652</v>
      </c>
      <c r="C2669" s="35" t="s">
        <v>1</v>
      </c>
      <c r="D2669" s="9">
        <f>SUM(D2670:D2671)</f>
        <v>26094.899999999998</v>
      </c>
      <c r="E2669" s="9">
        <f>SUM(E2670:E2671)</f>
        <v>10688.1</v>
      </c>
      <c r="F2669" s="155">
        <f t="shared" si="226"/>
        <v>40.958578112964602</v>
      </c>
      <c r="G2669" s="9">
        <f>SUM(G2670:G2671)</f>
        <v>8819.1</v>
      </c>
      <c r="H2669" s="227"/>
    </row>
    <row r="2670" spans="1:8" ht="111.75" customHeight="1" x14ac:dyDescent="0.2">
      <c r="A2670" s="541"/>
      <c r="B2670" s="547"/>
      <c r="C2670" s="35" t="s">
        <v>649</v>
      </c>
      <c r="D2670" s="9">
        <v>198.6</v>
      </c>
      <c r="E2670" s="9">
        <v>25.1</v>
      </c>
      <c r="F2670" s="155">
        <f t="shared" si="226"/>
        <v>12.638469284994965</v>
      </c>
      <c r="G2670" s="103">
        <v>25.1</v>
      </c>
      <c r="H2670" s="255" t="s">
        <v>990</v>
      </c>
    </row>
    <row r="2671" spans="1:8" ht="210" x14ac:dyDescent="0.2">
      <c r="A2671" s="542"/>
      <c r="B2671" s="548"/>
      <c r="C2671" s="35" t="s">
        <v>3</v>
      </c>
      <c r="D2671" s="9">
        <v>25896.3</v>
      </c>
      <c r="E2671" s="9">
        <f>8794+1869</f>
        <v>10663</v>
      </c>
      <c r="F2671" s="155">
        <f t="shared" si="226"/>
        <v>41.175766422230204</v>
      </c>
      <c r="G2671" s="96">
        <v>8794</v>
      </c>
      <c r="H2671" s="170" t="s">
        <v>991</v>
      </c>
    </row>
    <row r="2672" spans="1:8" ht="30" customHeight="1" x14ac:dyDescent="0.2">
      <c r="A2672" s="515" t="s">
        <v>353</v>
      </c>
      <c r="B2672" s="550" t="s">
        <v>653</v>
      </c>
      <c r="C2672" s="35" t="s">
        <v>1</v>
      </c>
      <c r="D2672" s="9">
        <f>SUM(D2673:D2674)</f>
        <v>2586</v>
      </c>
      <c r="E2672" s="9">
        <f>SUM(E2673:E2674)</f>
        <v>864.69999999999993</v>
      </c>
      <c r="F2672" s="155">
        <f t="shared" si="226"/>
        <v>33.437741686001544</v>
      </c>
      <c r="G2672" s="96">
        <f>G2673+G2674</f>
        <v>864.69999999999993</v>
      </c>
      <c r="H2672" s="229"/>
    </row>
    <row r="2673" spans="1:8" ht="65.25" customHeight="1" x14ac:dyDescent="0.2">
      <c r="A2673" s="549"/>
      <c r="B2673" s="550"/>
      <c r="C2673" s="35" t="s">
        <v>2</v>
      </c>
      <c r="D2673" s="9">
        <v>384</v>
      </c>
      <c r="E2673" s="9">
        <v>13.9</v>
      </c>
      <c r="F2673" s="155">
        <f t="shared" si="226"/>
        <v>3.619791666666667</v>
      </c>
      <c r="G2673" s="96">
        <v>13.9</v>
      </c>
      <c r="H2673" s="256" t="s">
        <v>992</v>
      </c>
    </row>
    <row r="2674" spans="1:8" ht="94.5" customHeight="1" x14ac:dyDescent="0.2">
      <c r="A2674" s="516"/>
      <c r="B2674" s="550"/>
      <c r="C2674" s="35" t="s">
        <v>3</v>
      </c>
      <c r="D2674" s="9">
        <v>2202</v>
      </c>
      <c r="E2674" s="9">
        <v>850.8</v>
      </c>
      <c r="F2674" s="155">
        <f t="shared" si="226"/>
        <v>38.637602179836513</v>
      </c>
      <c r="G2674" s="96">
        <v>850.8</v>
      </c>
      <c r="H2674" s="170" t="s">
        <v>993</v>
      </c>
    </row>
    <row r="2675" spans="1:8" ht="30.75" customHeight="1" x14ac:dyDescent="0.2">
      <c r="A2675" s="515" t="s">
        <v>356</v>
      </c>
      <c r="B2675" s="550" t="s">
        <v>654</v>
      </c>
      <c r="C2675" s="35" t="s">
        <v>1</v>
      </c>
      <c r="D2675" s="9">
        <f>D2676+D2677</f>
        <v>227002.6</v>
      </c>
      <c r="E2675" s="9">
        <f>E2676+E2677</f>
        <v>109332.29999999999</v>
      </c>
      <c r="F2675" s="155">
        <f t="shared" si="226"/>
        <v>48.163457158640469</v>
      </c>
      <c r="G2675" s="9">
        <f>G2676+G2677</f>
        <v>109332.29999999999</v>
      </c>
      <c r="H2675" s="229"/>
    </row>
    <row r="2676" spans="1:8" ht="93.75" customHeight="1" x14ac:dyDescent="0.2">
      <c r="A2676" s="549"/>
      <c r="B2676" s="550"/>
      <c r="C2676" s="35" t="s">
        <v>2</v>
      </c>
      <c r="D2676" s="9">
        <v>8705.4</v>
      </c>
      <c r="E2676" s="9">
        <v>4308.8999999999996</v>
      </c>
      <c r="F2676" s="155">
        <f t="shared" si="226"/>
        <v>49.496864015438689</v>
      </c>
      <c r="G2676" s="96">
        <v>4308.8999999999996</v>
      </c>
      <c r="H2676" s="170"/>
    </row>
    <row r="2677" spans="1:8" ht="112.5" customHeight="1" x14ac:dyDescent="0.2">
      <c r="A2677" s="516"/>
      <c r="B2677" s="550"/>
      <c r="C2677" s="35" t="s">
        <v>3</v>
      </c>
      <c r="D2677" s="9">
        <v>218297.2</v>
      </c>
      <c r="E2677" s="9">
        <v>105023.4</v>
      </c>
      <c r="F2677" s="155">
        <f t="shared" si="226"/>
        <v>48.110282678843333</v>
      </c>
      <c r="G2677" s="9">
        <v>105023.4</v>
      </c>
      <c r="H2677" s="170"/>
    </row>
    <row r="2678" spans="1:8" ht="32.25" customHeight="1" x14ac:dyDescent="0.2">
      <c r="A2678" s="515">
        <v>2</v>
      </c>
      <c r="B2678" s="551" t="s">
        <v>655</v>
      </c>
      <c r="C2678" s="35" t="s">
        <v>1</v>
      </c>
      <c r="D2678" s="9">
        <f>SUM(D2679:D2680)</f>
        <v>41682.100000000006</v>
      </c>
      <c r="E2678" s="9">
        <f>SUM(E2679:E2680)</f>
        <v>17558.699999999997</v>
      </c>
      <c r="F2678" s="155">
        <f>E2678/D2678*100</f>
        <v>42.125276797474207</v>
      </c>
      <c r="G2678" s="9">
        <f>SUM(G2679:G2680)</f>
        <v>17558.699999999997</v>
      </c>
      <c r="H2678" s="227"/>
    </row>
    <row r="2679" spans="1:8" ht="69" customHeight="1" x14ac:dyDescent="0.2">
      <c r="A2679" s="549"/>
      <c r="B2679" s="551"/>
      <c r="C2679" s="35" t="s">
        <v>8</v>
      </c>
      <c r="D2679" s="9">
        <f>SUM(D2688+D2690)</f>
        <v>0</v>
      </c>
      <c r="E2679" s="9">
        <f>SUM(E2688+E2690)</f>
        <v>0</v>
      </c>
      <c r="F2679" s="155">
        <v>0</v>
      </c>
      <c r="G2679" s="9">
        <f>SUM(G2688+G2690)</f>
        <v>0</v>
      </c>
      <c r="H2679" s="227"/>
    </row>
    <row r="2680" spans="1:8" ht="68.25" customHeight="1" x14ac:dyDescent="0.2">
      <c r="A2680" s="516"/>
      <c r="B2680" s="551"/>
      <c r="C2680" s="35" t="s">
        <v>3</v>
      </c>
      <c r="D2680" s="9">
        <f>SUM(D2682+D2689+D2691)</f>
        <v>41682.100000000006</v>
      </c>
      <c r="E2680" s="9">
        <f>SUM(E2682+E2689+E2691)</f>
        <v>17558.699999999997</v>
      </c>
      <c r="F2680" s="155">
        <f>E2680/D2680*100</f>
        <v>42.125276797474207</v>
      </c>
      <c r="G2680" s="9">
        <f>SUM(G2682+G2689+G2691)</f>
        <v>17558.699999999997</v>
      </c>
      <c r="H2680" s="227"/>
    </row>
    <row r="2681" spans="1:8" ht="33" customHeight="1" x14ac:dyDescent="0.2">
      <c r="A2681" s="552" t="s">
        <v>361</v>
      </c>
      <c r="B2681" s="546" t="s">
        <v>656</v>
      </c>
      <c r="C2681" s="35" t="s">
        <v>1</v>
      </c>
      <c r="D2681" s="9">
        <f>SUM(D2682)</f>
        <v>35482.100000000006</v>
      </c>
      <c r="E2681" s="9">
        <f>SUM(E2682)</f>
        <v>11358.699999999999</v>
      </c>
      <c r="F2681" s="155">
        <f>E2681/D2681*100</f>
        <v>32.012479531932996</v>
      </c>
      <c r="G2681" s="103">
        <f>SUM(G2682)</f>
        <v>11358.699999999999</v>
      </c>
      <c r="H2681" s="227"/>
    </row>
    <row r="2682" spans="1:8" ht="66" customHeight="1" x14ac:dyDescent="0.2">
      <c r="A2682" s="552"/>
      <c r="B2682" s="522"/>
      <c r="C2682" s="35" t="s">
        <v>3</v>
      </c>
      <c r="D2682" s="9">
        <f>SUM(D2683+D2684+D2686)</f>
        <v>35482.100000000006</v>
      </c>
      <c r="E2682" s="9">
        <f>SUM(E2683+E2684+E2686)</f>
        <v>11358.699999999999</v>
      </c>
      <c r="F2682" s="155">
        <f>E2682/D2682*100</f>
        <v>32.012479531932996</v>
      </c>
      <c r="G2682" s="9">
        <f>SUM(G2683+G2684+G2686)</f>
        <v>11358.699999999999</v>
      </c>
      <c r="H2682" s="227"/>
    </row>
    <row r="2683" spans="1:8" ht="162.75" customHeight="1" x14ac:dyDescent="0.2">
      <c r="A2683" s="339" t="s">
        <v>363</v>
      </c>
      <c r="B2683" s="338" t="s">
        <v>657</v>
      </c>
      <c r="C2683" s="35" t="s">
        <v>650</v>
      </c>
      <c r="D2683" s="9">
        <v>1411.8</v>
      </c>
      <c r="E2683" s="9">
        <v>529.79999999999995</v>
      </c>
      <c r="F2683" s="155">
        <f>E2683/D2683*100</f>
        <v>37.526561835954098</v>
      </c>
      <c r="G2683" s="96">
        <v>529.79999999999995</v>
      </c>
      <c r="H2683" s="170" t="s">
        <v>658</v>
      </c>
    </row>
    <row r="2684" spans="1:8" ht="105" x14ac:dyDescent="0.2">
      <c r="A2684" s="339" t="s">
        <v>365</v>
      </c>
      <c r="B2684" s="338" t="s">
        <v>659</v>
      </c>
      <c r="C2684" s="35" t="s">
        <v>650</v>
      </c>
      <c r="D2684" s="9">
        <v>33027.300000000003</v>
      </c>
      <c r="E2684" s="9">
        <v>9812.4</v>
      </c>
      <c r="F2684" s="155">
        <f>E2684/D2684*100</f>
        <v>29.709967208945326</v>
      </c>
      <c r="G2684" s="96">
        <v>9812.4</v>
      </c>
      <c r="H2684" s="170" t="s">
        <v>994</v>
      </c>
    </row>
    <row r="2685" spans="1:8" ht="204" customHeight="1" x14ac:dyDescent="0.2">
      <c r="A2685" s="339" t="s">
        <v>367</v>
      </c>
      <c r="B2685" s="338" t="s">
        <v>660</v>
      </c>
      <c r="C2685" s="432" t="s">
        <v>650</v>
      </c>
      <c r="D2685" s="340" t="s">
        <v>562</v>
      </c>
      <c r="E2685" s="340" t="s">
        <v>562</v>
      </c>
      <c r="F2685" s="155">
        <v>0</v>
      </c>
      <c r="G2685" s="342" t="s">
        <v>562</v>
      </c>
      <c r="H2685" s="255" t="s">
        <v>661</v>
      </c>
    </row>
    <row r="2686" spans="1:8" ht="102.75" customHeight="1" x14ac:dyDescent="0.2">
      <c r="A2686" s="339" t="s">
        <v>369</v>
      </c>
      <c r="B2686" s="338" t="s">
        <v>662</v>
      </c>
      <c r="C2686" s="432" t="s">
        <v>650</v>
      </c>
      <c r="D2686" s="340">
        <v>1043</v>
      </c>
      <c r="E2686" s="340">
        <v>1016.5</v>
      </c>
      <c r="F2686" s="155">
        <f>E2686/D2686*100</f>
        <v>97.459252157238723</v>
      </c>
      <c r="G2686" s="342">
        <v>1016.5</v>
      </c>
      <c r="H2686" s="255" t="s">
        <v>663</v>
      </c>
    </row>
    <row r="2687" spans="1:8" ht="15" customHeight="1" x14ac:dyDescent="0.2">
      <c r="A2687" s="552" t="s">
        <v>664</v>
      </c>
      <c r="B2687" s="546" t="s">
        <v>665</v>
      </c>
      <c r="C2687" s="35" t="s">
        <v>1</v>
      </c>
      <c r="D2687" s="9">
        <f>SUM(D2688:D2689)</f>
        <v>0</v>
      </c>
      <c r="E2687" s="9">
        <v>0</v>
      </c>
      <c r="F2687" s="155">
        <v>0</v>
      </c>
      <c r="G2687" s="103"/>
      <c r="H2687" s="227"/>
    </row>
    <row r="2688" spans="1:8" ht="45" x14ac:dyDescent="0.2">
      <c r="A2688" s="552"/>
      <c r="B2688" s="553"/>
      <c r="C2688" s="436" t="s">
        <v>8</v>
      </c>
      <c r="D2688" s="87">
        <v>0</v>
      </c>
      <c r="E2688" s="87" t="s">
        <v>666</v>
      </c>
      <c r="F2688" s="155">
        <v>0</v>
      </c>
      <c r="G2688" s="104"/>
      <c r="H2688" s="257" t="s">
        <v>667</v>
      </c>
    </row>
    <row r="2689" spans="1:8" ht="55.5" customHeight="1" x14ac:dyDescent="0.2">
      <c r="A2689" s="552"/>
      <c r="B2689" s="522"/>
      <c r="C2689" s="432" t="s">
        <v>650</v>
      </c>
      <c r="D2689" s="87">
        <v>0</v>
      </c>
      <c r="E2689" s="87" t="s">
        <v>666</v>
      </c>
      <c r="F2689" s="155">
        <v>0</v>
      </c>
      <c r="G2689" s="104"/>
      <c r="H2689" s="257" t="s">
        <v>667</v>
      </c>
    </row>
    <row r="2690" spans="1:8" ht="99.75" customHeight="1" x14ac:dyDescent="0.2">
      <c r="A2690" s="114" t="s">
        <v>668</v>
      </c>
      <c r="B2690" s="37" t="s">
        <v>995</v>
      </c>
      <c r="C2690" s="35" t="s">
        <v>8</v>
      </c>
      <c r="D2690" s="9">
        <v>0</v>
      </c>
      <c r="E2690" s="9" t="s">
        <v>666</v>
      </c>
      <c r="F2690" s="155">
        <v>0</v>
      </c>
      <c r="G2690" s="9"/>
      <c r="H2690" s="257" t="s">
        <v>667</v>
      </c>
    </row>
    <row r="2691" spans="1:8" ht="61.5" customHeight="1" x14ac:dyDescent="0.2">
      <c r="A2691" s="339" t="s">
        <v>669</v>
      </c>
      <c r="B2691" s="59" t="s">
        <v>996</v>
      </c>
      <c r="C2691" s="432" t="s">
        <v>650</v>
      </c>
      <c r="D2691" s="340" t="s">
        <v>670</v>
      </c>
      <c r="E2691" s="340">
        <v>6200</v>
      </c>
      <c r="F2691" s="131">
        <f t="shared" ref="F2691:F2699" si="227">E2691*100/D2691</f>
        <v>100</v>
      </c>
      <c r="G2691" s="342">
        <v>6200</v>
      </c>
      <c r="H2691" s="255"/>
    </row>
    <row r="2692" spans="1:8" ht="21" customHeight="1" x14ac:dyDescent="0.2">
      <c r="A2692" s="512" t="s">
        <v>1147</v>
      </c>
      <c r="B2692" s="513"/>
      <c r="C2692" s="513"/>
      <c r="D2692" s="513"/>
      <c r="E2692" s="513"/>
      <c r="F2692" s="513"/>
      <c r="G2692" s="513"/>
      <c r="H2692" s="514"/>
    </row>
    <row r="2693" spans="1:8" ht="27.75" customHeight="1" x14ac:dyDescent="0.2">
      <c r="A2693" s="519"/>
      <c r="B2693" s="521" t="s">
        <v>57</v>
      </c>
      <c r="C2693" s="33" t="s">
        <v>1</v>
      </c>
      <c r="D2693" s="18">
        <f t="shared" ref="D2693:E2695" si="228">D2694</f>
        <v>4462.4000000000005</v>
      </c>
      <c r="E2693" s="18">
        <f t="shared" si="228"/>
        <v>2295.1</v>
      </c>
      <c r="F2693" s="134">
        <f t="shared" si="227"/>
        <v>51.431964861957688</v>
      </c>
      <c r="G2693" s="89">
        <f>E2693</f>
        <v>2295.1</v>
      </c>
      <c r="H2693" s="227"/>
    </row>
    <row r="2694" spans="1:8" ht="51" customHeight="1" x14ac:dyDescent="0.2">
      <c r="A2694" s="520"/>
      <c r="B2694" s="522"/>
      <c r="C2694" s="33" t="s">
        <v>3</v>
      </c>
      <c r="D2694" s="18">
        <f t="shared" si="228"/>
        <v>4462.4000000000005</v>
      </c>
      <c r="E2694" s="18">
        <f t="shared" si="228"/>
        <v>2295.1</v>
      </c>
      <c r="F2694" s="134">
        <f t="shared" si="227"/>
        <v>51.431964861957688</v>
      </c>
      <c r="G2694" s="89">
        <f>E2694</f>
        <v>2295.1</v>
      </c>
      <c r="H2694" s="227"/>
    </row>
    <row r="2695" spans="1:8" ht="154.5" customHeight="1" x14ac:dyDescent="0.2">
      <c r="A2695" s="335">
        <v>1</v>
      </c>
      <c r="B2695" s="377" t="s">
        <v>671</v>
      </c>
      <c r="C2695" s="35" t="s">
        <v>672</v>
      </c>
      <c r="D2695" s="9">
        <f t="shared" si="228"/>
        <v>4462.4000000000005</v>
      </c>
      <c r="E2695" s="9">
        <f t="shared" si="228"/>
        <v>2295.1</v>
      </c>
      <c r="F2695" s="131">
        <f t="shared" si="227"/>
        <v>51.431964861957688</v>
      </c>
      <c r="G2695" s="103">
        <f>E2695</f>
        <v>2295.1</v>
      </c>
      <c r="H2695" s="227"/>
    </row>
    <row r="2696" spans="1:8" ht="65.25" customHeight="1" x14ac:dyDescent="0.2">
      <c r="A2696" s="339" t="s">
        <v>350</v>
      </c>
      <c r="B2696" s="35" t="s">
        <v>673</v>
      </c>
      <c r="C2696" s="35" t="s">
        <v>3</v>
      </c>
      <c r="D2696" s="9">
        <f>D2697+D2698+D2699</f>
        <v>4462.4000000000005</v>
      </c>
      <c r="E2696" s="9">
        <f>E2697+E2698+E2699</f>
        <v>2295.1</v>
      </c>
      <c r="F2696" s="131">
        <f t="shared" si="227"/>
        <v>51.431964861957688</v>
      </c>
      <c r="G2696" s="103">
        <f>E2696</f>
        <v>2295.1</v>
      </c>
      <c r="H2696" s="227"/>
    </row>
    <row r="2697" spans="1:8" ht="160.5" customHeight="1" x14ac:dyDescent="0.2">
      <c r="A2697" s="339" t="s">
        <v>71</v>
      </c>
      <c r="B2697" s="363" t="s">
        <v>674</v>
      </c>
      <c r="C2697" s="35" t="s">
        <v>672</v>
      </c>
      <c r="D2697" s="9">
        <v>374.8</v>
      </c>
      <c r="E2697" s="9">
        <f>G2697</f>
        <v>95.73</v>
      </c>
      <c r="F2697" s="131">
        <f t="shared" si="227"/>
        <v>25.54162219850587</v>
      </c>
      <c r="G2697" s="96">
        <v>95.73</v>
      </c>
      <c r="H2697" s="348" t="s">
        <v>569</v>
      </c>
    </row>
    <row r="2698" spans="1:8" ht="222.75" customHeight="1" x14ac:dyDescent="0.2">
      <c r="A2698" s="333" t="s">
        <v>353</v>
      </c>
      <c r="B2698" s="338" t="s">
        <v>675</v>
      </c>
      <c r="C2698" s="35" t="s">
        <v>672</v>
      </c>
      <c r="D2698" s="9">
        <v>3138</v>
      </c>
      <c r="E2698" s="9">
        <f>G2698</f>
        <v>1633.85</v>
      </c>
      <c r="F2698" s="131">
        <f>E2698/D2698*100</f>
        <v>52.066602931803693</v>
      </c>
      <c r="G2698" s="103">
        <v>1633.85</v>
      </c>
      <c r="H2698" s="348" t="s">
        <v>997</v>
      </c>
    </row>
    <row r="2699" spans="1:8" ht="85.5" customHeight="1" x14ac:dyDescent="0.2">
      <c r="A2699" s="333" t="s">
        <v>356</v>
      </c>
      <c r="B2699" s="337" t="s">
        <v>676</v>
      </c>
      <c r="C2699" s="35" t="s">
        <v>672</v>
      </c>
      <c r="D2699" s="9">
        <f>416.1+533.5</f>
        <v>949.6</v>
      </c>
      <c r="E2699" s="9">
        <f>G2699</f>
        <v>565.52</v>
      </c>
      <c r="F2699" s="131">
        <f t="shared" si="227"/>
        <v>59.553496208930078</v>
      </c>
      <c r="G2699" s="96">
        <v>565.52</v>
      </c>
      <c r="H2699" s="348" t="s">
        <v>998</v>
      </c>
    </row>
    <row r="2700" spans="1:8" ht="26.25" customHeight="1" x14ac:dyDescent="0.2">
      <c r="A2700" s="512" t="s">
        <v>1148</v>
      </c>
      <c r="B2700" s="513"/>
      <c r="C2700" s="513"/>
      <c r="D2700" s="513"/>
      <c r="E2700" s="513"/>
      <c r="F2700" s="513"/>
      <c r="G2700" s="513"/>
      <c r="H2700" s="514"/>
    </row>
    <row r="2701" spans="1:8" ht="27.75" customHeight="1" x14ac:dyDescent="0.2">
      <c r="A2701" s="523"/>
      <c r="B2701" s="524" t="s">
        <v>57</v>
      </c>
      <c r="C2701" s="453" t="s">
        <v>1</v>
      </c>
      <c r="D2701" s="88">
        <f>SUM(D2702)</f>
        <v>2821</v>
      </c>
      <c r="E2701" s="88">
        <f>SUM(E2702)</f>
        <v>1997.7</v>
      </c>
      <c r="F2701" s="156">
        <f>E2701/D2701*100</f>
        <v>70.815313718539528</v>
      </c>
      <c r="G2701" s="88">
        <f>SUM(G2702)</f>
        <v>1997.7</v>
      </c>
      <c r="H2701" s="229"/>
    </row>
    <row r="2702" spans="1:8" ht="62.25" customHeight="1" x14ac:dyDescent="0.2">
      <c r="A2702" s="523"/>
      <c r="B2702" s="525"/>
      <c r="C2702" s="453" t="s">
        <v>649</v>
      </c>
      <c r="D2702" s="88">
        <f>SUM(D2703)</f>
        <v>2821</v>
      </c>
      <c r="E2702" s="88">
        <f>SUM(E2703)</f>
        <v>1997.7</v>
      </c>
      <c r="F2702" s="156">
        <v>70.8</v>
      </c>
      <c r="G2702" s="88">
        <f>SUM(G2703)</f>
        <v>1997.7</v>
      </c>
      <c r="H2702" s="229"/>
    </row>
    <row r="2703" spans="1:8" ht="164.25" customHeight="1" x14ac:dyDescent="0.2">
      <c r="A2703" s="115">
        <v>1</v>
      </c>
      <c r="B2703" s="54" t="s">
        <v>1249</v>
      </c>
      <c r="C2703" s="454" t="s">
        <v>2</v>
      </c>
      <c r="D2703" s="20">
        <f>SUM(D2706)</f>
        <v>2821</v>
      </c>
      <c r="E2703" s="20">
        <v>1997.7</v>
      </c>
      <c r="F2703" s="149">
        <v>70.8</v>
      </c>
      <c r="G2703" s="20">
        <f>SUM(G2706)</f>
        <v>1997.7</v>
      </c>
      <c r="H2703" s="229"/>
    </row>
    <row r="2704" spans="1:8" ht="165" x14ac:dyDescent="0.2">
      <c r="A2704" s="116" t="s">
        <v>11</v>
      </c>
      <c r="B2704" s="38" t="s">
        <v>909</v>
      </c>
      <c r="C2704" s="454" t="s">
        <v>2</v>
      </c>
      <c r="D2704" s="526" t="s">
        <v>677</v>
      </c>
      <c r="E2704" s="527"/>
      <c r="F2704" s="528"/>
      <c r="G2704" s="96" t="s">
        <v>562</v>
      </c>
      <c r="H2704" s="229"/>
    </row>
    <row r="2705" spans="1:8" ht="156.75" customHeight="1" x14ac:dyDescent="0.2">
      <c r="A2705" s="116" t="s">
        <v>618</v>
      </c>
      <c r="B2705" s="39" t="s">
        <v>910</v>
      </c>
      <c r="C2705" s="454" t="s">
        <v>2</v>
      </c>
      <c r="D2705" s="526" t="s">
        <v>677</v>
      </c>
      <c r="E2705" s="527"/>
      <c r="F2705" s="528"/>
      <c r="G2705" s="96" t="s">
        <v>562</v>
      </c>
      <c r="H2705" s="229"/>
    </row>
    <row r="2706" spans="1:8" ht="133.5" customHeight="1" x14ac:dyDescent="0.2">
      <c r="A2706" s="194" t="s">
        <v>618</v>
      </c>
      <c r="B2706" s="40" t="s">
        <v>807</v>
      </c>
      <c r="C2706" s="454" t="s">
        <v>2</v>
      </c>
      <c r="D2706" s="20">
        <v>2821</v>
      </c>
      <c r="E2706" s="20">
        <v>1997.7</v>
      </c>
      <c r="F2706" s="149">
        <v>70.8</v>
      </c>
      <c r="G2706" s="20">
        <v>1997.7</v>
      </c>
      <c r="H2706" s="229"/>
    </row>
    <row r="2707" spans="1:8" ht="32.25" customHeight="1" x14ac:dyDescent="0.2">
      <c r="A2707" s="529" t="s">
        <v>1149</v>
      </c>
      <c r="B2707" s="530"/>
      <c r="C2707" s="530"/>
      <c r="D2707" s="530"/>
      <c r="E2707" s="530"/>
      <c r="F2707" s="530"/>
      <c r="G2707" s="530"/>
      <c r="H2707" s="531"/>
    </row>
    <row r="2708" spans="1:8" ht="30" customHeight="1" x14ac:dyDescent="0.2">
      <c r="A2708" s="519"/>
      <c r="B2708" s="521" t="s">
        <v>57</v>
      </c>
      <c r="C2708" s="34" t="s">
        <v>1</v>
      </c>
      <c r="D2708" s="18">
        <v>7702</v>
      </c>
      <c r="E2708" s="18">
        <f>SUM(E2710)</f>
        <v>3491.8</v>
      </c>
      <c r="F2708" s="134">
        <f t="shared" ref="F2708:F2713" si="229">E2708*100/D2708</f>
        <v>45.336276291872238</v>
      </c>
      <c r="G2708" s="89">
        <f>SUM(G2710)</f>
        <v>3491.8</v>
      </c>
      <c r="H2708" s="227"/>
    </row>
    <row r="2709" spans="1:8" ht="50.25" customHeight="1" x14ac:dyDescent="0.2">
      <c r="A2709" s="532"/>
      <c r="B2709" s="533"/>
      <c r="C2709" s="34" t="s">
        <v>3</v>
      </c>
      <c r="D2709" s="18">
        <v>7702</v>
      </c>
      <c r="E2709" s="18">
        <f>SUM(E2710)</f>
        <v>3491.8</v>
      </c>
      <c r="F2709" s="134">
        <f t="shared" si="229"/>
        <v>45.336276291872238</v>
      </c>
      <c r="G2709" s="18">
        <f>SUM(G2710)</f>
        <v>3491.8</v>
      </c>
      <c r="H2709" s="227"/>
    </row>
    <row r="2710" spans="1:8" ht="114" x14ac:dyDescent="0.2">
      <c r="A2710" s="335">
        <v>1</v>
      </c>
      <c r="B2710" s="336" t="s">
        <v>678</v>
      </c>
      <c r="C2710" s="445" t="s">
        <v>3</v>
      </c>
      <c r="D2710" s="9">
        <v>7702</v>
      </c>
      <c r="E2710" s="9">
        <f>SUM(E2711:E2713)</f>
        <v>3491.8</v>
      </c>
      <c r="F2710" s="131">
        <f t="shared" si="229"/>
        <v>45.336276291872238</v>
      </c>
      <c r="G2710" s="9">
        <f>SUM(G2711:G2713)</f>
        <v>3491.8</v>
      </c>
      <c r="H2710" s="227"/>
    </row>
    <row r="2711" spans="1:8" ht="117.75" customHeight="1" x14ac:dyDescent="0.2">
      <c r="A2711" s="339" t="s">
        <v>71</v>
      </c>
      <c r="B2711" s="338" t="s">
        <v>679</v>
      </c>
      <c r="C2711" s="445" t="s">
        <v>3</v>
      </c>
      <c r="D2711" s="9">
        <v>20</v>
      </c>
      <c r="E2711" s="9">
        <v>0</v>
      </c>
      <c r="F2711" s="131">
        <v>0</v>
      </c>
      <c r="G2711" s="103">
        <v>0</v>
      </c>
      <c r="H2711" s="258" t="s">
        <v>680</v>
      </c>
    </row>
    <row r="2712" spans="1:8" ht="157.5" customHeight="1" x14ac:dyDescent="0.2">
      <c r="A2712" s="339" t="s">
        <v>353</v>
      </c>
      <c r="B2712" s="338" t="s">
        <v>681</v>
      </c>
      <c r="C2712" s="445" t="s">
        <v>3</v>
      </c>
      <c r="D2712" s="9">
        <v>861</v>
      </c>
      <c r="E2712" s="9">
        <v>138.05000000000001</v>
      </c>
      <c r="F2712" s="131">
        <f t="shared" si="229"/>
        <v>16.033681765389083</v>
      </c>
      <c r="G2712" s="103">
        <v>138.05000000000001</v>
      </c>
      <c r="H2712" s="348" t="s">
        <v>682</v>
      </c>
    </row>
    <row r="2713" spans="1:8" ht="240.75" customHeight="1" x14ac:dyDescent="0.2">
      <c r="A2713" s="193" t="s">
        <v>356</v>
      </c>
      <c r="B2713" s="338" t="s">
        <v>683</v>
      </c>
      <c r="C2713" s="445" t="s">
        <v>3</v>
      </c>
      <c r="D2713" s="9">
        <v>6821</v>
      </c>
      <c r="E2713" s="9">
        <v>3353.75</v>
      </c>
      <c r="F2713" s="131">
        <f t="shared" si="229"/>
        <v>49.168010555637004</v>
      </c>
      <c r="G2713" s="103">
        <v>3353.75</v>
      </c>
      <c r="H2713" s="348" t="s">
        <v>684</v>
      </c>
    </row>
    <row r="2714" spans="1:8" ht="36.75" customHeight="1" x14ac:dyDescent="0.2">
      <c r="A2714" s="512" t="s">
        <v>1150</v>
      </c>
      <c r="B2714" s="513"/>
      <c r="C2714" s="513"/>
      <c r="D2714" s="513"/>
      <c r="E2714" s="513"/>
      <c r="F2714" s="513"/>
      <c r="G2714" s="513"/>
      <c r="H2714" s="514"/>
    </row>
    <row r="2715" spans="1:8" ht="18.75" customHeight="1" x14ac:dyDescent="0.2">
      <c r="A2715" s="519"/>
      <c r="B2715" s="521" t="s">
        <v>57</v>
      </c>
      <c r="C2715" s="34" t="s">
        <v>1</v>
      </c>
      <c r="D2715" s="18">
        <f t="shared" ref="D2715:F2717" si="230">D2716</f>
        <v>33800.5</v>
      </c>
      <c r="E2715" s="18">
        <f t="shared" si="230"/>
        <v>17261.71</v>
      </c>
      <c r="F2715" s="134">
        <f t="shared" si="230"/>
        <v>51.069392464608512</v>
      </c>
      <c r="G2715" s="89">
        <f>G2716</f>
        <v>15247.300000000001</v>
      </c>
      <c r="H2715" s="227"/>
    </row>
    <row r="2716" spans="1:8" ht="54.75" customHeight="1" x14ac:dyDescent="0.2">
      <c r="A2716" s="532"/>
      <c r="B2716" s="522"/>
      <c r="C2716" s="34" t="s">
        <v>3</v>
      </c>
      <c r="D2716" s="18">
        <f t="shared" si="230"/>
        <v>33800.5</v>
      </c>
      <c r="E2716" s="18">
        <f t="shared" si="230"/>
        <v>17261.71</v>
      </c>
      <c r="F2716" s="134">
        <f t="shared" si="230"/>
        <v>51.069392464608512</v>
      </c>
      <c r="G2716" s="89">
        <f>G2717</f>
        <v>15247.300000000001</v>
      </c>
      <c r="H2716" s="227"/>
    </row>
    <row r="2717" spans="1:8" ht="79.5" customHeight="1" x14ac:dyDescent="0.2">
      <c r="A2717" s="335">
        <v>1</v>
      </c>
      <c r="B2717" s="336" t="s">
        <v>685</v>
      </c>
      <c r="C2717" s="445" t="s">
        <v>3</v>
      </c>
      <c r="D2717" s="9">
        <f t="shared" si="230"/>
        <v>33800.5</v>
      </c>
      <c r="E2717" s="9">
        <f t="shared" si="230"/>
        <v>17261.71</v>
      </c>
      <c r="F2717" s="131">
        <f t="shared" si="230"/>
        <v>51.069392464608512</v>
      </c>
      <c r="G2717" s="103">
        <f>G2718</f>
        <v>15247.300000000001</v>
      </c>
      <c r="H2717" s="227"/>
    </row>
    <row r="2718" spans="1:8" ht="86.25" customHeight="1" x14ac:dyDescent="0.2">
      <c r="A2718" s="339" t="s">
        <v>350</v>
      </c>
      <c r="B2718" s="338" t="s">
        <v>686</v>
      </c>
      <c r="C2718" s="445" t="s">
        <v>3</v>
      </c>
      <c r="D2718" s="9">
        <f>D2719+D2720+D2721</f>
        <v>33800.5</v>
      </c>
      <c r="E2718" s="9">
        <f>E2719+E2720+E2721</f>
        <v>17261.71</v>
      </c>
      <c r="F2718" s="131">
        <f>E2718*100/D2718</f>
        <v>51.069392464608512</v>
      </c>
      <c r="G2718" s="103">
        <f>G2719+G2720+G2721</f>
        <v>15247.300000000001</v>
      </c>
      <c r="H2718" s="227"/>
    </row>
    <row r="2719" spans="1:8" ht="153" customHeight="1" x14ac:dyDescent="0.2">
      <c r="A2719" s="339" t="s">
        <v>71</v>
      </c>
      <c r="B2719" s="338" t="s">
        <v>687</v>
      </c>
      <c r="C2719" s="445" t="s">
        <v>3</v>
      </c>
      <c r="D2719" s="9">
        <v>3991.7</v>
      </c>
      <c r="E2719" s="9">
        <v>2224.69</v>
      </c>
      <c r="F2719" s="131">
        <f>E2719*100/D2719</f>
        <v>55.732895758699307</v>
      </c>
      <c r="G2719" s="103">
        <v>2224.69</v>
      </c>
      <c r="H2719" s="348" t="s">
        <v>682</v>
      </c>
    </row>
    <row r="2720" spans="1:8" ht="165" customHeight="1" x14ac:dyDescent="0.2">
      <c r="A2720" s="339" t="s">
        <v>353</v>
      </c>
      <c r="B2720" s="337" t="s">
        <v>688</v>
      </c>
      <c r="C2720" s="445" t="s">
        <v>3</v>
      </c>
      <c r="D2720" s="9">
        <v>26707.599999999999</v>
      </c>
      <c r="E2720" s="9">
        <v>12807.11</v>
      </c>
      <c r="F2720" s="131">
        <f>E2720*100/D2720</f>
        <v>47.953054561248486</v>
      </c>
      <c r="G2720" s="103">
        <v>11528.61</v>
      </c>
      <c r="H2720" s="348" t="s">
        <v>999</v>
      </c>
    </row>
    <row r="2721" spans="1:8" ht="129.75" customHeight="1" x14ac:dyDescent="0.2">
      <c r="A2721" s="339" t="s">
        <v>356</v>
      </c>
      <c r="B2721" s="338" t="s">
        <v>689</v>
      </c>
      <c r="C2721" s="445" t="s">
        <v>3</v>
      </c>
      <c r="D2721" s="9">
        <v>3101.2</v>
      </c>
      <c r="E2721" s="9">
        <v>2229.91</v>
      </c>
      <c r="F2721" s="131">
        <f>E2721*100/D2721</f>
        <v>71.904746549722688</v>
      </c>
      <c r="G2721" s="103">
        <v>1494</v>
      </c>
      <c r="H2721" s="348" t="s">
        <v>1000</v>
      </c>
    </row>
    <row r="2722" spans="1:8" ht="39.75" customHeight="1" x14ac:dyDescent="0.2">
      <c r="A2722" s="512" t="s">
        <v>1151</v>
      </c>
      <c r="B2722" s="513"/>
      <c r="C2722" s="513"/>
      <c r="D2722" s="513"/>
      <c r="E2722" s="513"/>
      <c r="F2722" s="513"/>
      <c r="G2722" s="513"/>
      <c r="H2722" s="514"/>
    </row>
    <row r="2723" spans="1:8" ht="28.5" customHeight="1" x14ac:dyDescent="0.2">
      <c r="A2723" s="538"/>
      <c r="B2723" s="521" t="s">
        <v>57</v>
      </c>
      <c r="C2723" s="34" t="s">
        <v>1</v>
      </c>
      <c r="D2723" s="18">
        <f>D2724</f>
        <v>176766.7</v>
      </c>
      <c r="E2723" s="18">
        <f>E2724</f>
        <v>122515.56</v>
      </c>
      <c r="F2723" s="134">
        <f>F2724</f>
        <v>69.309185497042137</v>
      </c>
      <c r="G2723" s="89">
        <f>G2724</f>
        <v>122457.9</v>
      </c>
      <c r="H2723" s="227"/>
    </row>
    <row r="2724" spans="1:8" ht="57.75" customHeight="1" x14ac:dyDescent="0.2">
      <c r="A2724" s="538"/>
      <c r="B2724" s="522"/>
      <c r="C2724" s="34" t="s">
        <v>3</v>
      </c>
      <c r="D2724" s="18">
        <f>D2725+D2728+D2731+D2743+D2746+D2750</f>
        <v>176766.7</v>
      </c>
      <c r="E2724" s="89">
        <f>E2725+E2728+E2731+E2746+E2750</f>
        <v>122515.56</v>
      </c>
      <c r="F2724" s="134">
        <f>E2724*100/D2724</f>
        <v>69.309185497042137</v>
      </c>
      <c r="G2724" s="89">
        <f>G2725+G2728+G2731+G2746+G2750</f>
        <v>122457.9</v>
      </c>
      <c r="H2724" s="227"/>
    </row>
    <row r="2725" spans="1:8" ht="143.25" customHeight="1" x14ac:dyDescent="0.2">
      <c r="A2725" s="335">
        <v>1</v>
      </c>
      <c r="B2725" s="336" t="s">
        <v>690</v>
      </c>
      <c r="C2725" s="445" t="s">
        <v>3</v>
      </c>
      <c r="D2725" s="9">
        <f>D2726</f>
        <v>204.7</v>
      </c>
      <c r="E2725" s="9">
        <f>E2726</f>
        <v>26.83</v>
      </c>
      <c r="F2725" s="131">
        <f>F2726</f>
        <v>13.106985832926235</v>
      </c>
      <c r="G2725" s="103">
        <f>G2726</f>
        <v>26.83</v>
      </c>
      <c r="H2725" s="227"/>
    </row>
    <row r="2726" spans="1:8" ht="57" customHeight="1" x14ac:dyDescent="0.2">
      <c r="A2726" s="339" t="s">
        <v>350</v>
      </c>
      <c r="B2726" s="338" t="s">
        <v>691</v>
      </c>
      <c r="C2726" s="445" t="s">
        <v>3</v>
      </c>
      <c r="D2726" s="9">
        <f>D2727</f>
        <v>204.7</v>
      </c>
      <c r="E2726" s="9">
        <f>E2727</f>
        <v>26.83</v>
      </c>
      <c r="F2726" s="131">
        <f>E2726*100/D2726</f>
        <v>13.106985832926235</v>
      </c>
      <c r="G2726" s="103">
        <f>G2727</f>
        <v>26.83</v>
      </c>
      <c r="H2726" s="227"/>
    </row>
    <row r="2727" spans="1:8" ht="240" x14ac:dyDescent="0.2">
      <c r="A2727" s="339" t="s">
        <v>71</v>
      </c>
      <c r="B2727" s="337" t="s">
        <v>692</v>
      </c>
      <c r="C2727" s="445" t="s">
        <v>3</v>
      </c>
      <c r="D2727" s="9">
        <v>204.7</v>
      </c>
      <c r="E2727" s="9">
        <v>26.83</v>
      </c>
      <c r="F2727" s="131">
        <f>E2727*100/D2727</f>
        <v>13.106985832926235</v>
      </c>
      <c r="G2727" s="103">
        <v>26.83</v>
      </c>
      <c r="H2727" s="348" t="s">
        <v>693</v>
      </c>
    </row>
    <row r="2728" spans="1:8" ht="185.25" x14ac:dyDescent="0.2">
      <c r="A2728" s="339">
        <v>2</v>
      </c>
      <c r="B2728" s="336" t="s">
        <v>694</v>
      </c>
      <c r="C2728" s="445" t="s">
        <v>3</v>
      </c>
      <c r="D2728" s="9">
        <f>D2729</f>
        <v>115800</v>
      </c>
      <c r="E2728" s="9">
        <f>E2729</f>
        <v>115800</v>
      </c>
      <c r="F2728" s="131">
        <f>F2729</f>
        <v>100</v>
      </c>
      <c r="G2728" s="103">
        <f>G2729</f>
        <v>115800</v>
      </c>
      <c r="H2728" s="227"/>
    </row>
    <row r="2729" spans="1:8" ht="78.75" customHeight="1" x14ac:dyDescent="0.2">
      <c r="A2729" s="339" t="s">
        <v>361</v>
      </c>
      <c r="B2729" s="338" t="s">
        <v>695</v>
      </c>
      <c r="C2729" s="445" t="s">
        <v>3</v>
      </c>
      <c r="D2729" s="9">
        <f>D2730</f>
        <v>115800</v>
      </c>
      <c r="E2729" s="9">
        <f>E2730</f>
        <v>115800</v>
      </c>
      <c r="F2729" s="131">
        <f t="shared" ref="F2729:F2736" si="231">E2729*100/D2729</f>
        <v>100</v>
      </c>
      <c r="G2729" s="103">
        <f>G2730</f>
        <v>115800</v>
      </c>
      <c r="H2729" s="227"/>
    </row>
    <row r="2730" spans="1:8" ht="141.75" customHeight="1" x14ac:dyDescent="0.2">
      <c r="A2730" s="339" t="s">
        <v>363</v>
      </c>
      <c r="B2730" s="338" t="s">
        <v>696</v>
      </c>
      <c r="C2730" s="445" t="s">
        <v>3</v>
      </c>
      <c r="D2730" s="9">
        <v>115800</v>
      </c>
      <c r="E2730" s="9">
        <v>115800</v>
      </c>
      <c r="F2730" s="131">
        <f t="shared" si="231"/>
        <v>100</v>
      </c>
      <c r="G2730" s="103">
        <v>115800</v>
      </c>
      <c r="H2730" s="348" t="s">
        <v>697</v>
      </c>
    </row>
    <row r="2731" spans="1:8" ht="96.75" customHeight="1" x14ac:dyDescent="0.2">
      <c r="A2731" s="339">
        <v>3</v>
      </c>
      <c r="B2731" s="336" t="s">
        <v>698</v>
      </c>
      <c r="C2731" s="445" t="s">
        <v>3</v>
      </c>
      <c r="D2731" s="9">
        <f>D2732</f>
        <v>36839.299999999996</v>
      </c>
      <c r="E2731" s="9">
        <f>E2732</f>
        <v>839.96999999999991</v>
      </c>
      <c r="F2731" s="131">
        <f t="shared" si="231"/>
        <v>2.2800921841620223</v>
      </c>
      <c r="G2731" s="103">
        <f>G2732</f>
        <v>782.31</v>
      </c>
      <c r="H2731" s="227"/>
    </row>
    <row r="2732" spans="1:8" ht="93" customHeight="1" x14ac:dyDescent="0.2">
      <c r="A2732" s="339" t="s">
        <v>481</v>
      </c>
      <c r="B2732" s="338" t="s">
        <v>695</v>
      </c>
      <c r="C2732" s="445" t="s">
        <v>3</v>
      </c>
      <c r="D2732" s="9">
        <f>D2733+D2734+D2735+D2736+D2737+D2738+D2739+D2740+D2741+D2742</f>
        <v>36839.299999999996</v>
      </c>
      <c r="E2732" s="9">
        <f>E2733+E2734+E2735+E2736+E2737+E2738+E2739+E2740+E2741</f>
        <v>839.96999999999991</v>
      </c>
      <c r="F2732" s="131">
        <f t="shared" si="231"/>
        <v>2.2800921841620223</v>
      </c>
      <c r="G2732" s="103">
        <f>G2733+G2734+G2735+G2736+G2737+G2738+G2739+G2740+G2741</f>
        <v>782.31</v>
      </c>
      <c r="H2732" s="227"/>
    </row>
    <row r="2733" spans="1:8" ht="152.25" customHeight="1" x14ac:dyDescent="0.2">
      <c r="A2733" s="339" t="s">
        <v>483</v>
      </c>
      <c r="B2733" s="338" t="s">
        <v>699</v>
      </c>
      <c r="C2733" s="445" t="s">
        <v>3</v>
      </c>
      <c r="D2733" s="9">
        <v>3809.6</v>
      </c>
      <c r="E2733" s="9">
        <v>568.11</v>
      </c>
      <c r="F2733" s="131">
        <f t="shared" si="231"/>
        <v>14.912589248215037</v>
      </c>
      <c r="G2733" s="103">
        <v>543.46</v>
      </c>
      <c r="H2733" s="348" t="s">
        <v>682</v>
      </c>
    </row>
    <row r="2734" spans="1:8" ht="133.5" customHeight="1" x14ac:dyDescent="0.2">
      <c r="A2734" s="339" t="s">
        <v>700</v>
      </c>
      <c r="B2734" s="338" t="s">
        <v>701</v>
      </c>
      <c r="C2734" s="445" t="s">
        <v>3</v>
      </c>
      <c r="D2734" s="9">
        <v>19121.599999999999</v>
      </c>
      <c r="E2734" s="9">
        <v>28.05</v>
      </c>
      <c r="F2734" s="131">
        <f t="shared" si="231"/>
        <v>0.14669274537695592</v>
      </c>
      <c r="G2734" s="103">
        <v>28.05</v>
      </c>
      <c r="H2734" s="348" t="s">
        <v>682</v>
      </c>
    </row>
    <row r="2735" spans="1:8" ht="102" customHeight="1" x14ac:dyDescent="0.2">
      <c r="A2735" s="339" t="s">
        <v>702</v>
      </c>
      <c r="B2735" s="338" t="s">
        <v>703</v>
      </c>
      <c r="C2735" s="445" t="s">
        <v>3</v>
      </c>
      <c r="D2735" s="9">
        <v>79.099999999999994</v>
      </c>
      <c r="E2735" s="9">
        <v>31.18</v>
      </c>
      <c r="F2735" s="131">
        <f t="shared" si="231"/>
        <v>39.418457648546145</v>
      </c>
      <c r="G2735" s="103">
        <v>31.18</v>
      </c>
      <c r="H2735" s="348" t="s">
        <v>704</v>
      </c>
    </row>
    <row r="2736" spans="1:8" ht="140.25" customHeight="1" x14ac:dyDescent="0.2">
      <c r="A2736" s="339" t="s">
        <v>705</v>
      </c>
      <c r="B2736" s="338" t="s">
        <v>706</v>
      </c>
      <c r="C2736" s="445" t="s">
        <v>3</v>
      </c>
      <c r="D2736" s="9">
        <v>450</v>
      </c>
      <c r="E2736" s="9">
        <v>212.63</v>
      </c>
      <c r="F2736" s="131">
        <f t="shared" si="231"/>
        <v>47.251111111111108</v>
      </c>
      <c r="G2736" s="103">
        <v>179.62</v>
      </c>
      <c r="H2736" s="348" t="s">
        <v>707</v>
      </c>
    </row>
    <row r="2737" spans="1:8" ht="90" x14ac:dyDescent="0.2">
      <c r="A2737" s="339" t="s">
        <v>708</v>
      </c>
      <c r="B2737" s="338" t="s">
        <v>709</v>
      </c>
      <c r="C2737" s="445" t="s">
        <v>3</v>
      </c>
      <c r="D2737" s="9">
        <v>0</v>
      </c>
      <c r="E2737" s="9" t="s">
        <v>666</v>
      </c>
      <c r="F2737" s="131">
        <v>0</v>
      </c>
      <c r="G2737" s="103" t="s">
        <v>666</v>
      </c>
      <c r="H2737" s="227"/>
    </row>
    <row r="2738" spans="1:8" ht="60" customHeight="1" x14ac:dyDescent="0.2">
      <c r="A2738" s="339" t="s">
        <v>710</v>
      </c>
      <c r="B2738" s="338" t="s">
        <v>711</v>
      </c>
      <c r="C2738" s="445" t="s">
        <v>3</v>
      </c>
      <c r="D2738" s="9">
        <v>100</v>
      </c>
      <c r="E2738" s="9">
        <v>0</v>
      </c>
      <c r="F2738" s="131">
        <f>E2738*100/D2738</f>
        <v>0</v>
      </c>
      <c r="G2738" s="103">
        <v>0</v>
      </c>
      <c r="H2738" s="227"/>
    </row>
    <row r="2739" spans="1:8" ht="105" x14ac:dyDescent="0.2">
      <c r="A2739" s="339" t="s">
        <v>712</v>
      </c>
      <c r="B2739" s="59" t="s">
        <v>713</v>
      </c>
      <c r="C2739" s="445" t="s">
        <v>3</v>
      </c>
      <c r="D2739" s="9">
        <v>1600</v>
      </c>
      <c r="E2739" s="9" t="s">
        <v>562</v>
      </c>
      <c r="F2739" s="131">
        <f>E2739*100/D2739</f>
        <v>0</v>
      </c>
      <c r="G2739" s="103" t="s">
        <v>562</v>
      </c>
      <c r="H2739" s="348" t="s">
        <v>714</v>
      </c>
    </row>
    <row r="2740" spans="1:8" ht="60" x14ac:dyDescent="0.2">
      <c r="A2740" s="339" t="s">
        <v>715</v>
      </c>
      <c r="B2740" s="59" t="s">
        <v>716</v>
      </c>
      <c r="C2740" s="445" t="s">
        <v>3</v>
      </c>
      <c r="D2740" s="9">
        <v>6711.1</v>
      </c>
      <c r="E2740" s="9" t="s">
        <v>563</v>
      </c>
      <c r="F2740" s="131">
        <f>E2740*100/D2740</f>
        <v>0</v>
      </c>
      <c r="G2740" s="103" t="s">
        <v>666</v>
      </c>
      <c r="H2740" s="348" t="s">
        <v>717</v>
      </c>
    </row>
    <row r="2741" spans="1:8" ht="120" x14ac:dyDescent="0.2">
      <c r="A2741" s="339" t="s">
        <v>718</v>
      </c>
      <c r="B2741" s="59" t="s">
        <v>719</v>
      </c>
      <c r="C2741" s="445" t="s">
        <v>3</v>
      </c>
      <c r="D2741" s="9">
        <v>1288.9000000000001</v>
      </c>
      <c r="E2741" s="9" t="s">
        <v>563</v>
      </c>
      <c r="F2741" s="131">
        <f>E2741*100/D2741</f>
        <v>0</v>
      </c>
      <c r="G2741" s="103" t="s">
        <v>563</v>
      </c>
      <c r="H2741" s="348" t="s">
        <v>717</v>
      </c>
    </row>
    <row r="2742" spans="1:8" ht="75" x14ac:dyDescent="0.2">
      <c r="A2742" s="339" t="s">
        <v>1001</v>
      </c>
      <c r="B2742" s="59" t="s">
        <v>1002</v>
      </c>
      <c r="C2742" s="445" t="s">
        <v>3</v>
      </c>
      <c r="D2742" s="9">
        <v>3679</v>
      </c>
      <c r="E2742" s="9">
        <v>0</v>
      </c>
      <c r="F2742" s="131">
        <f>E2742*100/D2742</f>
        <v>0</v>
      </c>
      <c r="G2742" s="103">
        <v>0</v>
      </c>
      <c r="H2742" s="348" t="s">
        <v>717</v>
      </c>
    </row>
    <row r="2743" spans="1:8" ht="185.25" x14ac:dyDescent="0.2">
      <c r="A2743" s="339">
        <v>4</v>
      </c>
      <c r="B2743" s="336" t="s">
        <v>720</v>
      </c>
      <c r="C2743" s="445" t="s">
        <v>3</v>
      </c>
      <c r="D2743" s="9" t="s">
        <v>562</v>
      </c>
      <c r="E2743" s="9" t="s">
        <v>562</v>
      </c>
      <c r="F2743" s="131">
        <v>0</v>
      </c>
      <c r="G2743" s="103" t="s">
        <v>562</v>
      </c>
      <c r="H2743" s="227"/>
    </row>
    <row r="2744" spans="1:8" ht="75" x14ac:dyDescent="0.2">
      <c r="A2744" s="339" t="s">
        <v>586</v>
      </c>
      <c r="B2744" s="338" t="s">
        <v>721</v>
      </c>
      <c r="C2744" s="445" t="s">
        <v>3</v>
      </c>
      <c r="D2744" s="9" t="s">
        <v>666</v>
      </c>
      <c r="E2744" s="9" t="s">
        <v>562</v>
      </c>
      <c r="F2744" s="131">
        <v>0</v>
      </c>
      <c r="G2744" s="103" t="s">
        <v>562</v>
      </c>
      <c r="H2744" s="227"/>
    </row>
    <row r="2745" spans="1:8" ht="135" x14ac:dyDescent="0.2">
      <c r="A2745" s="339" t="s">
        <v>588</v>
      </c>
      <c r="B2745" s="338" t="s">
        <v>722</v>
      </c>
      <c r="C2745" s="445" t="s">
        <v>3</v>
      </c>
      <c r="D2745" s="9" t="s">
        <v>562</v>
      </c>
      <c r="E2745" s="9" t="s">
        <v>562</v>
      </c>
      <c r="F2745" s="131">
        <v>0</v>
      </c>
      <c r="G2745" s="103" t="s">
        <v>562</v>
      </c>
      <c r="H2745" s="227"/>
    </row>
    <row r="2746" spans="1:8" ht="168" customHeight="1" x14ac:dyDescent="0.2">
      <c r="A2746" s="339">
        <v>5</v>
      </c>
      <c r="B2746" s="336" t="s">
        <v>723</v>
      </c>
      <c r="C2746" s="445" t="s">
        <v>3</v>
      </c>
      <c r="D2746" s="9">
        <f>D2747</f>
        <v>8422.7000000000007</v>
      </c>
      <c r="E2746" s="9">
        <f>E2747</f>
        <v>200</v>
      </c>
      <c r="F2746" s="131">
        <f>F2747</f>
        <v>2.3745354814964319</v>
      </c>
      <c r="G2746" s="103">
        <f>G2747</f>
        <v>200</v>
      </c>
      <c r="H2746" s="227"/>
    </row>
    <row r="2747" spans="1:8" ht="71.25" customHeight="1" x14ac:dyDescent="0.2">
      <c r="A2747" s="339" t="s">
        <v>596</v>
      </c>
      <c r="B2747" s="338" t="s">
        <v>721</v>
      </c>
      <c r="C2747" s="445" t="s">
        <v>3</v>
      </c>
      <c r="D2747" s="9">
        <f>D2748+D2749</f>
        <v>8422.7000000000007</v>
      </c>
      <c r="E2747" s="9">
        <f>E2748+E2749</f>
        <v>200</v>
      </c>
      <c r="F2747" s="131">
        <f>E2747*100/D2747</f>
        <v>2.3745354814964319</v>
      </c>
      <c r="G2747" s="103">
        <f>G2748+G2749</f>
        <v>200</v>
      </c>
      <c r="H2747" s="227"/>
    </row>
    <row r="2748" spans="1:8" ht="167.25" customHeight="1" x14ac:dyDescent="0.2">
      <c r="A2748" s="339" t="s">
        <v>598</v>
      </c>
      <c r="B2748" s="338" t="s">
        <v>724</v>
      </c>
      <c r="C2748" s="445" t="s">
        <v>3</v>
      </c>
      <c r="D2748" s="9">
        <v>5422.7</v>
      </c>
      <c r="E2748" s="9">
        <v>0</v>
      </c>
      <c r="F2748" s="131">
        <f>E2748*100/D2748</f>
        <v>0</v>
      </c>
      <c r="G2748" s="103">
        <v>0</v>
      </c>
      <c r="H2748" s="348" t="s">
        <v>704</v>
      </c>
    </row>
    <row r="2749" spans="1:8" ht="206.25" customHeight="1" x14ac:dyDescent="0.2">
      <c r="A2749" s="339" t="s">
        <v>600</v>
      </c>
      <c r="B2749" s="338" t="s">
        <v>725</v>
      </c>
      <c r="C2749" s="445" t="s">
        <v>3</v>
      </c>
      <c r="D2749" s="9">
        <v>3000</v>
      </c>
      <c r="E2749" s="9">
        <v>200</v>
      </c>
      <c r="F2749" s="131">
        <f>E2749*100/D2749</f>
        <v>6.666666666666667</v>
      </c>
      <c r="G2749" s="103">
        <v>200</v>
      </c>
      <c r="H2749" s="348" t="s">
        <v>704</v>
      </c>
    </row>
    <row r="2750" spans="1:8" ht="135" customHeight="1" x14ac:dyDescent="0.2">
      <c r="A2750" s="339">
        <v>6</v>
      </c>
      <c r="B2750" s="336" t="s">
        <v>726</v>
      </c>
      <c r="C2750" s="445" t="s">
        <v>3</v>
      </c>
      <c r="D2750" s="9">
        <f>D2751</f>
        <v>15500</v>
      </c>
      <c r="E2750" s="9">
        <f>E2751</f>
        <v>5648.7600000000011</v>
      </c>
      <c r="F2750" s="131">
        <f>F2751</f>
        <v>36.443612903225812</v>
      </c>
      <c r="G2750" s="103">
        <f>SUM(G2751)</f>
        <v>5648.7600000000011</v>
      </c>
      <c r="H2750" s="227"/>
    </row>
    <row r="2751" spans="1:8" ht="75.75" customHeight="1" x14ac:dyDescent="0.2">
      <c r="A2751" s="339" t="s">
        <v>604</v>
      </c>
      <c r="B2751" s="338" t="s">
        <v>727</v>
      </c>
      <c r="C2751" s="445" t="s">
        <v>3</v>
      </c>
      <c r="D2751" s="9">
        <f>D2752+D2753+D2754</f>
        <v>15500</v>
      </c>
      <c r="E2751" s="9">
        <f>E2752+E2753+E2754</f>
        <v>5648.7600000000011</v>
      </c>
      <c r="F2751" s="131">
        <f>E2751*100/D2751</f>
        <v>36.443612903225812</v>
      </c>
      <c r="G2751" s="103">
        <f>SUM(G2752:G2754)</f>
        <v>5648.7600000000011</v>
      </c>
      <c r="H2751" s="227"/>
    </row>
    <row r="2752" spans="1:8" ht="220.5" customHeight="1" x14ac:dyDescent="0.2">
      <c r="A2752" s="339" t="s">
        <v>606</v>
      </c>
      <c r="B2752" s="338" t="s">
        <v>728</v>
      </c>
      <c r="C2752" s="445" t="s">
        <v>3</v>
      </c>
      <c r="D2752" s="9">
        <v>12922.9</v>
      </c>
      <c r="E2752" s="9">
        <v>5608.64</v>
      </c>
      <c r="F2752" s="131">
        <f>E2752*100/D2752</f>
        <v>43.400784653599423</v>
      </c>
      <c r="G2752" s="103">
        <v>5608.64</v>
      </c>
      <c r="H2752" s="348" t="s">
        <v>684</v>
      </c>
    </row>
    <row r="2753" spans="1:8" ht="205.5" customHeight="1" x14ac:dyDescent="0.2">
      <c r="A2753" s="339" t="s">
        <v>608</v>
      </c>
      <c r="B2753" s="338" t="s">
        <v>729</v>
      </c>
      <c r="C2753" s="445" t="s">
        <v>3</v>
      </c>
      <c r="D2753" s="9">
        <v>2561</v>
      </c>
      <c r="E2753" s="9">
        <v>32.31</v>
      </c>
      <c r="F2753" s="131">
        <f>E2753*100/D2753</f>
        <v>1.2616165560327997</v>
      </c>
      <c r="G2753" s="103">
        <v>32.31</v>
      </c>
      <c r="H2753" s="348" t="s">
        <v>682</v>
      </c>
    </row>
    <row r="2754" spans="1:8" ht="105" customHeight="1" x14ac:dyDescent="0.2">
      <c r="A2754" s="339" t="s">
        <v>610</v>
      </c>
      <c r="B2754" s="338" t="s">
        <v>1003</v>
      </c>
      <c r="C2754" s="445" t="s">
        <v>3</v>
      </c>
      <c r="D2754" s="9">
        <v>16.100000000000001</v>
      </c>
      <c r="E2754" s="9">
        <v>7.81</v>
      </c>
      <c r="F2754" s="131">
        <f>E2754*100/D2754</f>
        <v>48.509316770186331</v>
      </c>
      <c r="G2754" s="103">
        <v>7.81</v>
      </c>
      <c r="H2754" s="348" t="s">
        <v>1004</v>
      </c>
    </row>
    <row r="2755" spans="1:8" ht="28.5" customHeight="1" x14ac:dyDescent="0.2">
      <c r="A2755" s="512" t="s">
        <v>1152</v>
      </c>
      <c r="B2755" s="513"/>
      <c r="C2755" s="513"/>
      <c r="D2755" s="513"/>
      <c r="E2755" s="513"/>
      <c r="F2755" s="513"/>
      <c r="G2755" s="513"/>
      <c r="H2755" s="514"/>
    </row>
    <row r="2756" spans="1:8" ht="35.25" customHeight="1" x14ac:dyDescent="0.2">
      <c r="A2756" s="940"/>
      <c r="B2756" s="521" t="s">
        <v>57</v>
      </c>
      <c r="C2756" s="34" t="s">
        <v>1</v>
      </c>
      <c r="D2756" s="18">
        <f>SUM(D2757)</f>
        <v>22553.1</v>
      </c>
      <c r="E2756" s="18">
        <f>SUM(E2757)</f>
        <v>9192.6</v>
      </c>
      <c r="F2756" s="134">
        <f>E2756/D2756*100</f>
        <v>40.759806855820266</v>
      </c>
      <c r="G2756" s="89">
        <f>SUM(G2757)</f>
        <v>9192.6</v>
      </c>
      <c r="H2756" s="227"/>
    </row>
    <row r="2757" spans="1:8" ht="48.75" customHeight="1" x14ac:dyDescent="0.2">
      <c r="A2757" s="941"/>
      <c r="B2757" s="539"/>
      <c r="C2757" s="34" t="s">
        <v>3</v>
      </c>
      <c r="D2757" s="18">
        <f>D2759</f>
        <v>22553.1</v>
      </c>
      <c r="E2757" s="18">
        <f>SUM(E2758)</f>
        <v>9192.6</v>
      </c>
      <c r="F2757" s="134">
        <f>E2757/D2757*100</f>
        <v>40.759806855820266</v>
      </c>
      <c r="G2757" s="89">
        <f>SUM(G2758)</f>
        <v>9192.6</v>
      </c>
      <c r="H2757" s="227"/>
    </row>
    <row r="2758" spans="1:8" ht="23.25" customHeight="1" x14ac:dyDescent="0.2">
      <c r="A2758" s="554">
        <v>1</v>
      </c>
      <c r="B2758" s="517" t="s">
        <v>730</v>
      </c>
      <c r="C2758" s="445" t="s">
        <v>1</v>
      </c>
      <c r="D2758" s="9">
        <f>D2759</f>
        <v>22553.1</v>
      </c>
      <c r="E2758" s="9">
        <f>E2759</f>
        <v>9192.6</v>
      </c>
      <c r="F2758" s="131">
        <f>E2758/D2758*100</f>
        <v>40.759806855820266</v>
      </c>
      <c r="G2758" s="9">
        <f>G2759</f>
        <v>9192.6</v>
      </c>
      <c r="H2758" s="227"/>
    </row>
    <row r="2759" spans="1:8" ht="72.75" customHeight="1" x14ac:dyDescent="0.2">
      <c r="A2759" s="555"/>
      <c r="B2759" s="518"/>
      <c r="C2759" s="452" t="s">
        <v>3</v>
      </c>
      <c r="D2759" s="9">
        <f>SUM(D2760:D2762)</f>
        <v>22553.1</v>
      </c>
      <c r="E2759" s="9">
        <f>SUM(E2760:E2762)</f>
        <v>9192.6</v>
      </c>
      <c r="F2759" s="131">
        <v>22.04</v>
      </c>
      <c r="G2759" s="9">
        <f>SUM(G2760:G2762)</f>
        <v>9192.6</v>
      </c>
      <c r="H2759" s="227"/>
    </row>
    <row r="2760" spans="1:8" ht="113.25" customHeight="1" x14ac:dyDescent="0.2">
      <c r="A2760" s="117" t="s">
        <v>71</v>
      </c>
      <c r="B2760" s="338" t="s">
        <v>731</v>
      </c>
      <c r="C2760" s="452" t="s">
        <v>3</v>
      </c>
      <c r="D2760" s="9">
        <v>4255.1000000000004</v>
      </c>
      <c r="E2760" s="9">
        <v>1035.43</v>
      </c>
      <c r="F2760" s="131">
        <f>E2760/D2760*100</f>
        <v>24.333858193696976</v>
      </c>
      <c r="G2760" s="103">
        <v>1035.43</v>
      </c>
      <c r="H2760" s="348" t="s">
        <v>732</v>
      </c>
    </row>
    <row r="2761" spans="1:8" ht="163.5" customHeight="1" x14ac:dyDescent="0.2">
      <c r="A2761" s="117" t="s">
        <v>353</v>
      </c>
      <c r="B2761" s="36" t="s">
        <v>733</v>
      </c>
      <c r="C2761" s="452" t="s">
        <v>3</v>
      </c>
      <c r="D2761" s="9">
        <v>17948</v>
      </c>
      <c r="E2761" s="9">
        <v>8149.17</v>
      </c>
      <c r="F2761" s="131">
        <f>E2761/D2761*100</f>
        <v>45.404334744818364</v>
      </c>
      <c r="G2761" s="103">
        <v>8149.17</v>
      </c>
      <c r="H2761" s="348" t="s">
        <v>734</v>
      </c>
    </row>
    <row r="2762" spans="1:8" ht="113.25" customHeight="1" x14ac:dyDescent="0.2">
      <c r="A2762" s="117" t="s">
        <v>356</v>
      </c>
      <c r="B2762" s="36" t="s">
        <v>735</v>
      </c>
      <c r="C2762" s="452" t="s">
        <v>3</v>
      </c>
      <c r="D2762" s="9">
        <v>350</v>
      </c>
      <c r="E2762" s="9">
        <v>8</v>
      </c>
      <c r="F2762" s="131">
        <f>E2762/D2762*100</f>
        <v>2.2857142857142856</v>
      </c>
      <c r="G2762" s="103">
        <v>8</v>
      </c>
      <c r="H2762" s="259" t="s">
        <v>1005</v>
      </c>
    </row>
    <row r="2763" spans="1:8" ht="23.25" customHeight="1" x14ac:dyDescent="0.2">
      <c r="A2763" s="512" t="s">
        <v>1153</v>
      </c>
      <c r="B2763" s="513"/>
      <c r="C2763" s="513"/>
      <c r="D2763" s="513"/>
      <c r="E2763" s="513"/>
      <c r="F2763" s="513"/>
      <c r="G2763" s="513"/>
      <c r="H2763" s="514"/>
    </row>
    <row r="2764" spans="1:8" ht="21" customHeight="1" x14ac:dyDescent="0.2">
      <c r="A2764" s="519"/>
      <c r="B2764" s="521" t="s">
        <v>57</v>
      </c>
      <c r="C2764" s="34" t="s">
        <v>1</v>
      </c>
      <c r="D2764" s="18">
        <f>D2765</f>
        <v>6996.2</v>
      </c>
      <c r="E2764" s="18">
        <f>E2765</f>
        <v>2642.2</v>
      </c>
      <c r="F2764" s="134">
        <f t="shared" ref="F2764:F2769" si="232">E2764/D2764*100</f>
        <v>37.766215945799146</v>
      </c>
      <c r="G2764" s="89">
        <f>G2765</f>
        <v>2642.2</v>
      </c>
      <c r="H2764" s="227"/>
    </row>
    <row r="2765" spans="1:8" ht="78.75" customHeight="1" x14ac:dyDescent="0.2">
      <c r="A2765" s="532"/>
      <c r="B2765" s="539"/>
      <c r="C2765" s="34" t="s">
        <v>3</v>
      </c>
      <c r="D2765" s="18">
        <f>D2767</f>
        <v>6996.2</v>
      </c>
      <c r="E2765" s="18">
        <f>E2767</f>
        <v>2642.2</v>
      </c>
      <c r="F2765" s="134">
        <f t="shared" si="232"/>
        <v>37.766215945799146</v>
      </c>
      <c r="G2765" s="89">
        <f>G2767</f>
        <v>2642.2</v>
      </c>
      <c r="H2765" s="227"/>
    </row>
    <row r="2766" spans="1:8" x14ac:dyDescent="0.2">
      <c r="A2766" s="515">
        <v>1</v>
      </c>
      <c r="B2766" s="517" t="s">
        <v>736</v>
      </c>
      <c r="C2766" s="445" t="s">
        <v>1</v>
      </c>
      <c r="D2766" s="9">
        <f>D2767</f>
        <v>6996.2</v>
      </c>
      <c r="E2766" s="9">
        <f>E2767</f>
        <v>2642.2</v>
      </c>
      <c r="F2766" s="131">
        <f t="shared" si="232"/>
        <v>37.766215945799146</v>
      </c>
      <c r="G2766" s="103">
        <f>G2767</f>
        <v>2642.2</v>
      </c>
      <c r="H2766" s="227"/>
    </row>
    <row r="2767" spans="1:8" ht="99.75" customHeight="1" x14ac:dyDescent="0.2">
      <c r="A2767" s="516"/>
      <c r="B2767" s="518"/>
      <c r="C2767" s="452" t="s">
        <v>3</v>
      </c>
      <c r="D2767" s="9">
        <f>D2768+D2769</f>
        <v>6996.2</v>
      </c>
      <c r="E2767" s="9">
        <f>E2768+E2769</f>
        <v>2642.2</v>
      </c>
      <c r="F2767" s="131">
        <f t="shared" si="232"/>
        <v>37.766215945799146</v>
      </c>
      <c r="G2767" s="103">
        <f>G2768+G2769</f>
        <v>2642.2</v>
      </c>
      <c r="H2767" s="227"/>
    </row>
    <row r="2768" spans="1:8" ht="112.5" customHeight="1" x14ac:dyDescent="0.2">
      <c r="A2768" s="339" t="s">
        <v>71</v>
      </c>
      <c r="B2768" s="338" t="s">
        <v>737</v>
      </c>
      <c r="C2768" s="452" t="s">
        <v>3</v>
      </c>
      <c r="D2768" s="9">
        <v>714</v>
      </c>
      <c r="E2768" s="9">
        <v>99.5</v>
      </c>
      <c r="F2768" s="131">
        <f t="shared" si="232"/>
        <v>13.935574229691877</v>
      </c>
      <c r="G2768" s="103">
        <v>99.5</v>
      </c>
      <c r="H2768" s="28" t="s">
        <v>738</v>
      </c>
    </row>
    <row r="2769" spans="1:8" ht="177.75" customHeight="1" x14ac:dyDescent="0.2">
      <c r="A2769" s="339" t="s">
        <v>353</v>
      </c>
      <c r="B2769" s="36" t="s">
        <v>739</v>
      </c>
      <c r="C2769" s="452" t="s">
        <v>3</v>
      </c>
      <c r="D2769" s="9">
        <v>6282.2</v>
      </c>
      <c r="E2769" s="9">
        <v>2542.6999999999998</v>
      </c>
      <c r="F2769" s="131">
        <f t="shared" si="232"/>
        <v>40.474674477094005</v>
      </c>
      <c r="G2769" s="103">
        <v>2542.6999999999998</v>
      </c>
      <c r="H2769" s="28" t="s">
        <v>573</v>
      </c>
    </row>
    <row r="2770" spans="1:8" ht="21.75" customHeight="1" x14ac:dyDescent="0.2">
      <c r="A2770" s="512" t="s">
        <v>1154</v>
      </c>
      <c r="B2770" s="513"/>
      <c r="C2770" s="513"/>
      <c r="D2770" s="513"/>
      <c r="E2770" s="513"/>
      <c r="F2770" s="513"/>
      <c r="G2770" s="513"/>
      <c r="H2770" s="514"/>
    </row>
    <row r="2771" spans="1:8" ht="15" customHeight="1" x14ac:dyDescent="0.2">
      <c r="A2771" s="519"/>
      <c r="B2771" s="521" t="s">
        <v>57</v>
      </c>
      <c r="C2771" s="34" t="s">
        <v>1</v>
      </c>
      <c r="D2771" s="18">
        <f>D2772</f>
        <v>92002.2</v>
      </c>
      <c r="E2771" s="18">
        <f>E2772</f>
        <v>38508.699999999997</v>
      </c>
      <c r="F2771" s="134">
        <f t="shared" ref="F2771:F2776" si="233">E2771/D2771*100</f>
        <v>41.856281697611578</v>
      </c>
      <c r="G2771" s="89">
        <f>G2772</f>
        <v>38508.699999999997</v>
      </c>
      <c r="H2771" s="227"/>
    </row>
    <row r="2772" spans="1:8" ht="50.25" customHeight="1" x14ac:dyDescent="0.2">
      <c r="A2772" s="532"/>
      <c r="B2772" s="539"/>
      <c r="C2772" s="34" t="s">
        <v>3</v>
      </c>
      <c r="D2772" s="18">
        <f>SUM(D2773)</f>
        <v>92002.2</v>
      </c>
      <c r="E2772" s="18">
        <f>SUM(E2773)</f>
        <v>38508.699999999997</v>
      </c>
      <c r="F2772" s="134">
        <f t="shared" si="233"/>
        <v>41.856281697611578</v>
      </c>
      <c r="G2772" s="89">
        <f>SUM(G2773)</f>
        <v>38508.699999999997</v>
      </c>
      <c r="H2772" s="227"/>
    </row>
    <row r="2773" spans="1:8" x14ac:dyDescent="0.2">
      <c r="A2773" s="515">
        <v>1</v>
      </c>
      <c r="B2773" s="517" t="s">
        <v>740</v>
      </c>
      <c r="C2773" s="445" t="s">
        <v>1</v>
      </c>
      <c r="D2773" s="9">
        <f>D2774</f>
        <v>92002.2</v>
      </c>
      <c r="E2773" s="9">
        <f>E2774</f>
        <v>38508.699999999997</v>
      </c>
      <c r="F2773" s="131">
        <f t="shared" si="233"/>
        <v>41.856281697611578</v>
      </c>
      <c r="G2773" s="103">
        <f>G2774</f>
        <v>38508.699999999997</v>
      </c>
      <c r="H2773" s="227"/>
    </row>
    <row r="2774" spans="1:8" ht="69" customHeight="1" x14ac:dyDescent="0.2">
      <c r="A2774" s="516"/>
      <c r="B2774" s="518"/>
      <c r="C2774" s="452" t="s">
        <v>3</v>
      </c>
      <c r="D2774" s="9">
        <f>SUM(D2775:D2776)</f>
        <v>92002.2</v>
      </c>
      <c r="E2774" s="9">
        <f>SUM(E2775:E2776)</f>
        <v>38508.699999999997</v>
      </c>
      <c r="F2774" s="131">
        <f t="shared" si="233"/>
        <v>41.856281697611578</v>
      </c>
      <c r="G2774" s="9">
        <f>SUM(G2775:G2776)</f>
        <v>38508.699999999997</v>
      </c>
      <c r="H2774" s="227"/>
    </row>
    <row r="2775" spans="1:8" ht="112.5" customHeight="1" x14ac:dyDescent="0.2">
      <c r="A2775" s="339" t="s">
        <v>71</v>
      </c>
      <c r="B2775" s="338" t="s">
        <v>741</v>
      </c>
      <c r="C2775" s="452" t="s">
        <v>3</v>
      </c>
      <c r="D2775" s="9">
        <v>19513.8</v>
      </c>
      <c r="E2775" s="9">
        <v>6125.4</v>
      </c>
      <c r="F2775" s="131">
        <f t="shared" si="233"/>
        <v>31.390093164837189</v>
      </c>
      <c r="G2775" s="103">
        <v>6125.4</v>
      </c>
      <c r="H2775" s="348" t="s">
        <v>682</v>
      </c>
    </row>
    <row r="2776" spans="1:8" ht="181.5" customHeight="1" x14ac:dyDescent="0.2">
      <c r="A2776" s="339" t="s">
        <v>353</v>
      </c>
      <c r="B2776" s="36" t="s">
        <v>742</v>
      </c>
      <c r="C2776" s="452" t="s">
        <v>3</v>
      </c>
      <c r="D2776" s="20">
        <v>72488.399999999994</v>
      </c>
      <c r="E2776" s="9">
        <v>32383.3</v>
      </c>
      <c r="F2776" s="131">
        <f t="shared" si="233"/>
        <v>44.673768492613988</v>
      </c>
      <c r="G2776" s="103">
        <v>32383.3</v>
      </c>
      <c r="H2776" s="28" t="s">
        <v>743</v>
      </c>
    </row>
    <row r="2777" spans="1:8" ht="29.25" customHeight="1" x14ac:dyDescent="0.25">
      <c r="A2777" s="942" t="s">
        <v>1128</v>
      </c>
      <c r="B2777" s="943"/>
      <c r="C2777" s="943"/>
      <c r="D2777" s="943"/>
      <c r="E2777" s="943"/>
      <c r="F2777" s="943"/>
      <c r="G2777" s="943"/>
      <c r="H2777" s="944"/>
    </row>
    <row r="2778" spans="1:8" ht="48" customHeight="1" x14ac:dyDescent="0.2">
      <c r="A2778" s="711"/>
      <c r="B2778" s="732" t="s">
        <v>824</v>
      </c>
      <c r="C2778" s="21" t="s">
        <v>275</v>
      </c>
      <c r="D2778" s="420">
        <f>D2779+D2780</f>
        <v>69506.3</v>
      </c>
      <c r="E2778" s="420">
        <f>E2779+E2780</f>
        <v>26713.100000000002</v>
      </c>
      <c r="F2778" s="134">
        <f>E2778/D2778*100</f>
        <v>38.432631286660346</v>
      </c>
      <c r="G2778" s="420">
        <f>G2779+G2780</f>
        <v>27824.800000000003</v>
      </c>
      <c r="H2778" s="220"/>
    </row>
    <row r="2779" spans="1:8" ht="55.5" customHeight="1" x14ac:dyDescent="0.2">
      <c r="A2779" s="729"/>
      <c r="B2779" s="649"/>
      <c r="C2779" s="286" t="s">
        <v>3</v>
      </c>
      <c r="D2779" s="420">
        <f>D2782+D2808</f>
        <v>37106.300000000003</v>
      </c>
      <c r="E2779" s="420">
        <f>E2782+E2808</f>
        <v>14622.2</v>
      </c>
      <c r="F2779" s="134">
        <f>E2779/D2779*100</f>
        <v>39.406246378647289</v>
      </c>
      <c r="G2779" s="420">
        <f>G2782+G2808</f>
        <v>14902.900000000001</v>
      </c>
      <c r="H2779" s="188"/>
    </row>
    <row r="2780" spans="1:8" ht="28.5" x14ac:dyDescent="0.2">
      <c r="A2780" s="730"/>
      <c r="B2780" s="650"/>
      <c r="C2780" s="286" t="s">
        <v>103</v>
      </c>
      <c r="D2780" s="420">
        <f>D2783</f>
        <v>32400</v>
      </c>
      <c r="E2780" s="420">
        <f>E2783</f>
        <v>12090.900000000001</v>
      </c>
      <c r="F2780" s="134">
        <f>E2780/D2780*100</f>
        <v>37.317592592592597</v>
      </c>
      <c r="G2780" s="420">
        <f>G2783</f>
        <v>12921.900000000001</v>
      </c>
      <c r="H2780" s="188"/>
    </row>
    <row r="2781" spans="1:8" ht="27" customHeight="1" x14ac:dyDescent="0.2">
      <c r="A2781" s="711" t="s">
        <v>612</v>
      </c>
      <c r="B2781" s="660" t="s">
        <v>826</v>
      </c>
      <c r="C2781" s="2" t="s">
        <v>275</v>
      </c>
      <c r="D2781" s="266">
        <f>D2782+D2783</f>
        <v>66241.3</v>
      </c>
      <c r="E2781" s="267">
        <f>E2782+E2783</f>
        <v>25742.200000000004</v>
      </c>
      <c r="F2781" s="131">
        <f>E2781/D2781*100</f>
        <v>38.86125423263131</v>
      </c>
      <c r="G2781" s="279">
        <f>G2782+G2783</f>
        <v>26853.9</v>
      </c>
      <c r="H2781" s="188"/>
    </row>
    <row r="2782" spans="1:8" ht="60" x14ac:dyDescent="0.2">
      <c r="A2782" s="729"/>
      <c r="B2782" s="649"/>
      <c r="C2782" s="5" t="s">
        <v>3</v>
      </c>
      <c r="D2782" s="266">
        <f>D2785</f>
        <v>33841.300000000003</v>
      </c>
      <c r="E2782" s="267">
        <f>E2785</f>
        <v>13651.300000000001</v>
      </c>
      <c r="F2782" s="131">
        <f>E2782/D2782*100</f>
        <v>40.339171367530206</v>
      </c>
      <c r="G2782" s="279">
        <f>G2785</f>
        <v>13932.000000000002</v>
      </c>
      <c r="H2782" s="188"/>
    </row>
    <row r="2783" spans="1:8" ht="33" customHeight="1" x14ac:dyDescent="0.2">
      <c r="A2783" s="730"/>
      <c r="B2783" s="661"/>
      <c r="C2783" s="5" t="s">
        <v>103</v>
      </c>
      <c r="D2783" s="266">
        <f>D2786</f>
        <v>32400</v>
      </c>
      <c r="E2783" s="267">
        <f>E2786</f>
        <v>12090.900000000001</v>
      </c>
      <c r="F2783" s="131">
        <f t="shared" ref="F2783:F2818" si="234">E2783/D2783*100</f>
        <v>37.317592592592597</v>
      </c>
      <c r="G2783" s="279">
        <f>G2786</f>
        <v>12921.900000000001</v>
      </c>
      <c r="H2783" s="188"/>
    </row>
    <row r="2784" spans="1:8" ht="51" customHeight="1" x14ac:dyDescent="0.2">
      <c r="A2784" s="711" t="s">
        <v>350</v>
      </c>
      <c r="B2784" s="567" t="s">
        <v>823</v>
      </c>
      <c r="C2784" s="2" t="s">
        <v>275</v>
      </c>
      <c r="D2784" s="266">
        <f>D2785+D2786</f>
        <v>66241.3</v>
      </c>
      <c r="E2784" s="267">
        <f>E2785+E2786</f>
        <v>25742.200000000004</v>
      </c>
      <c r="F2784" s="131">
        <f t="shared" si="234"/>
        <v>38.86125423263131</v>
      </c>
      <c r="G2784" s="279">
        <f>G2785+G2786</f>
        <v>26853.9</v>
      </c>
      <c r="H2784" s="188" t="s">
        <v>1007</v>
      </c>
    </row>
    <row r="2785" spans="1:8" ht="63" customHeight="1" x14ac:dyDescent="0.2">
      <c r="A2785" s="729"/>
      <c r="B2785" s="567"/>
      <c r="C2785" s="5" t="s">
        <v>3</v>
      </c>
      <c r="D2785" s="266">
        <f>D2788+D2791+D2794+D2797+D2800+D2803+D2806</f>
        <v>33841.300000000003</v>
      </c>
      <c r="E2785" s="267">
        <f>E2788+E2791+E2794+E2797+E2800+E2803+E2806</f>
        <v>13651.300000000001</v>
      </c>
      <c r="F2785" s="131">
        <f t="shared" si="234"/>
        <v>40.339171367530206</v>
      </c>
      <c r="G2785" s="279">
        <f>G2788+G2791+G2794+G2797+G2800+G2803+G2806</f>
        <v>13932.000000000002</v>
      </c>
      <c r="H2785" s="188" t="s">
        <v>1007</v>
      </c>
    </row>
    <row r="2786" spans="1:8" ht="72.75" customHeight="1" x14ac:dyDescent="0.2">
      <c r="A2786" s="730"/>
      <c r="B2786" s="564"/>
      <c r="C2786" s="5" t="s">
        <v>103</v>
      </c>
      <c r="D2786" s="266">
        <f>D2789+D2792+D2795+D2798+D2801+D2804+D2807</f>
        <v>32400</v>
      </c>
      <c r="E2786" s="267">
        <f>E2789+E2792+E2795+E2798+E2801+E2804+E2807</f>
        <v>12090.900000000001</v>
      </c>
      <c r="F2786" s="131">
        <f t="shared" si="234"/>
        <v>37.317592592592597</v>
      </c>
      <c r="G2786" s="279">
        <f>G2789+G2792+G2795+G2798+G2801+G2804+G2807</f>
        <v>12921.900000000001</v>
      </c>
      <c r="H2786" s="188" t="s">
        <v>1007</v>
      </c>
    </row>
    <row r="2787" spans="1:8" ht="96" customHeight="1" x14ac:dyDescent="0.2">
      <c r="A2787" s="711" t="s">
        <v>12</v>
      </c>
      <c r="B2787" s="592" t="s">
        <v>827</v>
      </c>
      <c r="C2787" s="6" t="s">
        <v>275</v>
      </c>
      <c r="D2787" s="266">
        <f>D2788+D2789</f>
        <v>36675.9</v>
      </c>
      <c r="E2787" s="267">
        <f>E2788+E2789</f>
        <v>16188</v>
      </c>
      <c r="F2787" s="131">
        <f t="shared" si="234"/>
        <v>44.137976164184103</v>
      </c>
      <c r="G2787" s="280">
        <f>G2788+G2789</f>
        <v>17019</v>
      </c>
      <c r="H2787" s="188"/>
    </row>
    <row r="2788" spans="1:8" ht="129.75" customHeight="1" x14ac:dyDescent="0.2">
      <c r="A2788" s="729"/>
      <c r="B2788" s="592"/>
      <c r="C2788" s="442" t="s">
        <v>3</v>
      </c>
      <c r="D2788" s="266">
        <v>4475.8999999999996</v>
      </c>
      <c r="E2788" s="268">
        <v>4206.8</v>
      </c>
      <c r="F2788" s="131">
        <f t="shared" si="234"/>
        <v>93.987801336044157</v>
      </c>
      <c r="G2788" s="281">
        <v>4206.8</v>
      </c>
      <c r="H2788" s="188" t="s">
        <v>1007</v>
      </c>
    </row>
    <row r="2789" spans="1:8" ht="69.75" customHeight="1" x14ac:dyDescent="0.2">
      <c r="A2789" s="730"/>
      <c r="B2789" s="592"/>
      <c r="C2789" s="2" t="s">
        <v>103</v>
      </c>
      <c r="D2789" s="266">
        <v>32200</v>
      </c>
      <c r="E2789" s="268">
        <v>11981.2</v>
      </c>
      <c r="F2789" s="131">
        <f t="shared" si="234"/>
        <v>37.208695652173915</v>
      </c>
      <c r="G2789" s="282">
        <v>12812.2</v>
      </c>
      <c r="H2789" s="188" t="s">
        <v>1007</v>
      </c>
    </row>
    <row r="2790" spans="1:8" ht="37.5" customHeight="1" x14ac:dyDescent="0.2">
      <c r="A2790" s="711" t="s">
        <v>107</v>
      </c>
      <c r="B2790" s="592" t="s">
        <v>828</v>
      </c>
      <c r="C2790" s="6" t="s">
        <v>275</v>
      </c>
      <c r="D2790" s="269">
        <f>D2791+D2792</f>
        <v>0</v>
      </c>
      <c r="E2790" s="270">
        <f>E2791+E2792</f>
        <v>0</v>
      </c>
      <c r="F2790" s="131">
        <v>0</v>
      </c>
      <c r="G2790" s="280">
        <f>G2791+G2792</f>
        <v>0</v>
      </c>
      <c r="H2790" s="188"/>
    </row>
    <row r="2791" spans="1:8" ht="73.5" customHeight="1" x14ac:dyDescent="0.2">
      <c r="A2791" s="729"/>
      <c r="B2791" s="592"/>
      <c r="C2791" s="442" t="s">
        <v>3</v>
      </c>
      <c r="D2791" s="269">
        <v>0</v>
      </c>
      <c r="E2791" s="271">
        <v>0</v>
      </c>
      <c r="F2791" s="131">
        <v>0</v>
      </c>
      <c r="G2791" s="281">
        <v>0</v>
      </c>
      <c r="H2791" s="332"/>
    </row>
    <row r="2792" spans="1:8" ht="56.25" customHeight="1" x14ac:dyDescent="0.2">
      <c r="A2792" s="730"/>
      <c r="B2792" s="592"/>
      <c r="C2792" s="2" t="s">
        <v>103</v>
      </c>
      <c r="D2792" s="269">
        <v>0</v>
      </c>
      <c r="E2792" s="272">
        <v>0</v>
      </c>
      <c r="F2792" s="131">
        <v>0</v>
      </c>
      <c r="G2792" s="282">
        <v>0</v>
      </c>
      <c r="H2792" s="166"/>
    </row>
    <row r="2793" spans="1:8" ht="53.25" customHeight="1" x14ac:dyDescent="0.2">
      <c r="A2793" s="711" t="s">
        <v>830</v>
      </c>
      <c r="B2793" s="592" t="s">
        <v>829</v>
      </c>
      <c r="C2793" s="6" t="s">
        <v>275</v>
      </c>
      <c r="D2793" s="266">
        <f>D2794+D2795</f>
        <v>11700</v>
      </c>
      <c r="E2793" s="268">
        <f>E2794+E2795</f>
        <v>4410.0999999999995</v>
      </c>
      <c r="F2793" s="131">
        <f t="shared" si="234"/>
        <v>37.693162393162389</v>
      </c>
      <c r="G2793" s="279">
        <f>G2794+G2795</f>
        <v>4690.8</v>
      </c>
      <c r="H2793" s="188"/>
    </row>
    <row r="2794" spans="1:8" ht="57.75" customHeight="1" x14ac:dyDescent="0.2">
      <c r="A2794" s="729"/>
      <c r="B2794" s="592"/>
      <c r="C2794" s="442" t="s">
        <v>3</v>
      </c>
      <c r="D2794" s="266">
        <v>11500</v>
      </c>
      <c r="E2794" s="273">
        <v>4300.3999999999996</v>
      </c>
      <c r="F2794" s="131">
        <f t="shared" si="234"/>
        <v>37.39478260869565</v>
      </c>
      <c r="G2794" s="283">
        <v>4581.1000000000004</v>
      </c>
      <c r="H2794" s="188" t="s">
        <v>1007</v>
      </c>
    </row>
    <row r="2795" spans="1:8" ht="69.75" customHeight="1" x14ac:dyDescent="0.2">
      <c r="A2795" s="730"/>
      <c r="B2795" s="592"/>
      <c r="C2795" s="2" t="s">
        <v>103</v>
      </c>
      <c r="D2795" s="266">
        <v>200</v>
      </c>
      <c r="E2795" s="274">
        <v>109.7</v>
      </c>
      <c r="F2795" s="131">
        <f t="shared" si="234"/>
        <v>54.85</v>
      </c>
      <c r="G2795" s="284">
        <v>109.7</v>
      </c>
      <c r="H2795" s="188" t="s">
        <v>1007</v>
      </c>
    </row>
    <row r="2796" spans="1:8" ht="60" customHeight="1" x14ac:dyDescent="0.2">
      <c r="A2796" s="711" t="s">
        <v>109</v>
      </c>
      <c r="B2796" s="592" t="s">
        <v>831</v>
      </c>
      <c r="C2796" s="6" t="s">
        <v>275</v>
      </c>
      <c r="D2796" s="266">
        <f>D2797+D2798</f>
        <v>0</v>
      </c>
      <c r="E2796" s="266">
        <f>E2797+E2798</f>
        <v>0</v>
      </c>
      <c r="F2796" s="131">
        <v>0</v>
      </c>
      <c r="G2796" s="266">
        <f>G2797+G2798</f>
        <v>0</v>
      </c>
      <c r="H2796" s="188"/>
    </row>
    <row r="2797" spans="1:8" ht="76.5" customHeight="1" x14ac:dyDescent="0.2">
      <c r="A2797" s="729"/>
      <c r="B2797" s="592"/>
      <c r="C2797" s="442" t="s">
        <v>3</v>
      </c>
      <c r="D2797" s="266">
        <v>0</v>
      </c>
      <c r="E2797" s="273">
        <f>E2798+E2799</f>
        <v>0</v>
      </c>
      <c r="F2797" s="131">
        <v>0</v>
      </c>
      <c r="G2797" s="281">
        <v>0</v>
      </c>
      <c r="H2797" s="332"/>
    </row>
    <row r="2798" spans="1:8" ht="100.5" customHeight="1" x14ac:dyDescent="0.2">
      <c r="A2798" s="730"/>
      <c r="B2798" s="592"/>
      <c r="C2798" s="2" t="s">
        <v>103</v>
      </c>
      <c r="D2798" s="266">
        <v>0</v>
      </c>
      <c r="E2798" s="274">
        <v>0</v>
      </c>
      <c r="F2798" s="131">
        <v>0</v>
      </c>
      <c r="G2798" s="282">
        <v>0</v>
      </c>
      <c r="H2798" s="166"/>
    </row>
    <row r="2799" spans="1:8" ht="66" customHeight="1" x14ac:dyDescent="0.2">
      <c r="A2799" s="711" t="s">
        <v>833</v>
      </c>
      <c r="B2799" s="592" t="s">
        <v>832</v>
      </c>
      <c r="C2799" s="6" t="s">
        <v>275</v>
      </c>
      <c r="D2799" s="266">
        <f>D2800+D2801</f>
        <v>300</v>
      </c>
      <c r="E2799" s="267">
        <f>E2800+E2801</f>
        <v>0</v>
      </c>
      <c r="F2799" s="131">
        <f t="shared" si="234"/>
        <v>0</v>
      </c>
      <c r="G2799" s="280">
        <f>G2800+G2801</f>
        <v>0</v>
      </c>
      <c r="H2799" s="188"/>
    </row>
    <row r="2800" spans="1:8" ht="127.5" customHeight="1" x14ac:dyDescent="0.2">
      <c r="A2800" s="729"/>
      <c r="B2800" s="592"/>
      <c r="C2800" s="442" t="s">
        <v>3</v>
      </c>
      <c r="D2800" s="266">
        <v>300</v>
      </c>
      <c r="E2800" s="273">
        <v>0</v>
      </c>
      <c r="F2800" s="131">
        <f t="shared" si="234"/>
        <v>0</v>
      </c>
      <c r="G2800" s="281">
        <v>0</v>
      </c>
      <c r="H2800" s="188" t="s">
        <v>1007</v>
      </c>
    </row>
    <row r="2801" spans="1:8" ht="107.25" customHeight="1" x14ac:dyDescent="0.2">
      <c r="A2801" s="730"/>
      <c r="B2801" s="592"/>
      <c r="C2801" s="2" t="s">
        <v>103</v>
      </c>
      <c r="D2801" s="266">
        <v>0</v>
      </c>
      <c r="E2801" s="274">
        <v>0</v>
      </c>
      <c r="F2801" s="131">
        <v>0</v>
      </c>
      <c r="G2801" s="282">
        <v>0</v>
      </c>
      <c r="H2801" s="166"/>
    </row>
    <row r="2802" spans="1:8" ht="30" customHeight="1" x14ac:dyDescent="0.2">
      <c r="A2802" s="711" t="s">
        <v>13</v>
      </c>
      <c r="B2802" s="592" t="s">
        <v>834</v>
      </c>
      <c r="C2802" s="6" t="s">
        <v>275</v>
      </c>
      <c r="D2802" s="269">
        <f>D2803+D2804</f>
        <v>0</v>
      </c>
      <c r="E2802" s="275">
        <f>E2803+E2804</f>
        <v>0</v>
      </c>
      <c r="F2802" s="131">
        <v>0</v>
      </c>
      <c r="G2802" s="280">
        <f>G2803+G2804</f>
        <v>0</v>
      </c>
      <c r="H2802" s="188"/>
    </row>
    <row r="2803" spans="1:8" ht="126.75" customHeight="1" x14ac:dyDescent="0.2">
      <c r="A2803" s="729"/>
      <c r="B2803" s="592"/>
      <c r="C2803" s="442" t="s">
        <v>3</v>
      </c>
      <c r="D2803" s="269">
        <v>0</v>
      </c>
      <c r="E2803" s="271">
        <v>0</v>
      </c>
      <c r="F2803" s="131">
        <v>0</v>
      </c>
      <c r="G2803" s="281">
        <v>0</v>
      </c>
      <c r="H2803" s="332"/>
    </row>
    <row r="2804" spans="1:8" ht="90" customHeight="1" x14ac:dyDescent="0.2">
      <c r="A2804" s="730"/>
      <c r="B2804" s="592"/>
      <c r="C2804" s="2" t="s">
        <v>103</v>
      </c>
      <c r="D2804" s="269">
        <v>0</v>
      </c>
      <c r="E2804" s="272">
        <v>0</v>
      </c>
      <c r="F2804" s="131">
        <v>0</v>
      </c>
      <c r="G2804" s="284">
        <v>0</v>
      </c>
      <c r="H2804" s="166"/>
    </row>
    <row r="2805" spans="1:8" ht="53.25" customHeight="1" x14ac:dyDescent="0.2">
      <c r="A2805" s="711" t="s">
        <v>232</v>
      </c>
      <c r="B2805" s="592" t="s">
        <v>835</v>
      </c>
      <c r="C2805" s="6" t="s">
        <v>275</v>
      </c>
      <c r="D2805" s="266">
        <f>D2806+D2807</f>
        <v>17565.400000000001</v>
      </c>
      <c r="E2805" s="267">
        <f>E2806+E2807</f>
        <v>5144.1000000000004</v>
      </c>
      <c r="F2805" s="131">
        <f t="shared" si="234"/>
        <v>29.285413369464969</v>
      </c>
      <c r="G2805" s="280">
        <f>G2806+G2807</f>
        <v>5144.1000000000004</v>
      </c>
      <c r="H2805" s="188"/>
    </row>
    <row r="2806" spans="1:8" ht="107.25" customHeight="1" x14ac:dyDescent="0.2">
      <c r="A2806" s="729"/>
      <c r="B2806" s="592"/>
      <c r="C2806" s="442" t="s">
        <v>3</v>
      </c>
      <c r="D2806" s="266">
        <v>17565.400000000001</v>
      </c>
      <c r="E2806" s="273">
        <v>5144.1000000000004</v>
      </c>
      <c r="F2806" s="131">
        <f t="shared" si="234"/>
        <v>29.285413369464969</v>
      </c>
      <c r="G2806" s="281">
        <v>5144.1000000000004</v>
      </c>
      <c r="H2806" s="188" t="s">
        <v>1007</v>
      </c>
    </row>
    <row r="2807" spans="1:8" ht="51" customHeight="1" x14ac:dyDescent="0.2">
      <c r="A2807" s="730"/>
      <c r="B2807" s="592"/>
      <c r="C2807" s="2" t="s">
        <v>103</v>
      </c>
      <c r="D2807" s="266">
        <v>0</v>
      </c>
      <c r="E2807" s="274">
        <v>0</v>
      </c>
      <c r="F2807" s="131">
        <v>0</v>
      </c>
      <c r="G2807" s="282">
        <v>0</v>
      </c>
      <c r="H2807" s="166"/>
    </row>
    <row r="2808" spans="1:8" ht="45" customHeight="1" x14ac:dyDescent="0.2">
      <c r="A2808" s="711" t="s">
        <v>574</v>
      </c>
      <c r="B2808" s="732" t="s">
        <v>825</v>
      </c>
      <c r="C2808" s="2" t="s">
        <v>275</v>
      </c>
      <c r="D2808" s="262">
        <f>D2809+D2810</f>
        <v>3265</v>
      </c>
      <c r="E2808" s="262">
        <f>E2809+E2810</f>
        <v>970.9</v>
      </c>
      <c r="F2808" s="131">
        <f t="shared" si="234"/>
        <v>29.736600306278717</v>
      </c>
      <c r="G2808" s="262">
        <f>G2809+G2810</f>
        <v>970.9</v>
      </c>
      <c r="H2808" s="188"/>
    </row>
    <row r="2809" spans="1:8" ht="60" x14ac:dyDescent="0.2">
      <c r="A2809" s="544"/>
      <c r="B2809" s="649"/>
      <c r="C2809" s="5" t="s">
        <v>3</v>
      </c>
      <c r="D2809" s="262">
        <f>D2812+D2815+D2818</f>
        <v>3265</v>
      </c>
      <c r="E2809" s="262">
        <f>E2812+E2815+E2818</f>
        <v>970.9</v>
      </c>
      <c r="F2809" s="131">
        <f t="shared" si="234"/>
        <v>29.736600306278717</v>
      </c>
      <c r="G2809" s="262">
        <f>G2812+G2815+G2818</f>
        <v>970.9</v>
      </c>
      <c r="H2809" s="188"/>
    </row>
    <row r="2810" spans="1:8" ht="35.25" customHeight="1" x14ac:dyDescent="0.2">
      <c r="A2810" s="545"/>
      <c r="B2810" s="661"/>
      <c r="C2810" s="5" t="s">
        <v>103</v>
      </c>
      <c r="D2810" s="262">
        <f>D2813+D2816+D2819</f>
        <v>0</v>
      </c>
      <c r="E2810" s="262">
        <f>E2813+E2816+E2819</f>
        <v>0</v>
      </c>
      <c r="F2810" s="131">
        <v>0</v>
      </c>
      <c r="G2810" s="262">
        <f>G2813+G2816+G2819</f>
        <v>0</v>
      </c>
      <c r="H2810" s="188"/>
    </row>
    <row r="2811" spans="1:8" ht="80.25" customHeight="1" x14ac:dyDescent="0.2">
      <c r="A2811" s="711" t="s">
        <v>912</v>
      </c>
      <c r="B2811" s="567" t="s">
        <v>911</v>
      </c>
      <c r="C2811" s="2" t="s">
        <v>275</v>
      </c>
      <c r="D2811" s="262">
        <f>D2812+D2813</f>
        <v>1575</v>
      </c>
      <c r="E2811" s="262">
        <f>E2812+E2813</f>
        <v>724.68</v>
      </c>
      <c r="F2811" s="131">
        <f t="shared" si="234"/>
        <v>46.011428571428567</v>
      </c>
      <c r="G2811" s="262">
        <f>G2812+G2813</f>
        <v>724.68</v>
      </c>
      <c r="H2811" s="188"/>
    </row>
    <row r="2812" spans="1:8" ht="94.5" customHeight="1" x14ac:dyDescent="0.2">
      <c r="A2812" s="544"/>
      <c r="B2812" s="567"/>
      <c r="C2812" s="5" t="s">
        <v>3</v>
      </c>
      <c r="D2812" s="262">
        <v>1575</v>
      </c>
      <c r="E2812" s="263">
        <v>724.68</v>
      </c>
      <c r="F2812" s="131">
        <f t="shared" si="234"/>
        <v>46.011428571428567</v>
      </c>
      <c r="G2812" s="276">
        <v>724.68</v>
      </c>
      <c r="H2812" s="188" t="s">
        <v>1006</v>
      </c>
    </row>
    <row r="2813" spans="1:8" ht="141" customHeight="1" x14ac:dyDescent="0.2">
      <c r="A2813" s="545"/>
      <c r="B2813" s="567"/>
      <c r="C2813" s="5" t="s">
        <v>103</v>
      </c>
      <c r="D2813" s="262">
        <v>0</v>
      </c>
      <c r="E2813" s="263">
        <v>0</v>
      </c>
      <c r="F2813" s="131">
        <v>0</v>
      </c>
      <c r="G2813" s="276">
        <v>0</v>
      </c>
      <c r="H2813" s="188"/>
    </row>
    <row r="2814" spans="1:8" ht="45" customHeight="1" x14ac:dyDescent="0.2">
      <c r="A2814" s="711" t="s">
        <v>664</v>
      </c>
      <c r="B2814" s="567" t="s">
        <v>913</v>
      </c>
      <c r="C2814" s="2" t="s">
        <v>275</v>
      </c>
      <c r="D2814" s="262">
        <f>+D2815+D2816</f>
        <v>100</v>
      </c>
      <c r="E2814" s="262">
        <f>+E2815+E2816</f>
        <v>0</v>
      </c>
      <c r="F2814" s="131">
        <f t="shared" si="234"/>
        <v>0</v>
      </c>
      <c r="G2814" s="262">
        <f>+G2815+G2816</f>
        <v>0</v>
      </c>
      <c r="H2814" s="188"/>
    </row>
    <row r="2815" spans="1:8" ht="60" x14ac:dyDescent="0.2">
      <c r="A2815" s="544"/>
      <c r="B2815" s="567"/>
      <c r="C2815" s="5" t="s">
        <v>3</v>
      </c>
      <c r="D2815" s="262">
        <v>100</v>
      </c>
      <c r="E2815" s="263">
        <v>0</v>
      </c>
      <c r="F2815" s="131">
        <f t="shared" si="234"/>
        <v>0</v>
      </c>
      <c r="G2815" s="276">
        <v>0</v>
      </c>
      <c r="H2815" s="188" t="s">
        <v>1006</v>
      </c>
    </row>
    <row r="2816" spans="1:8" ht="78.75" customHeight="1" x14ac:dyDescent="0.2">
      <c r="A2816" s="545"/>
      <c r="B2816" s="564"/>
      <c r="C2816" s="5" t="s">
        <v>103</v>
      </c>
      <c r="D2816" s="262">
        <v>0</v>
      </c>
      <c r="E2816" s="263">
        <v>0</v>
      </c>
      <c r="F2816" s="131">
        <v>0</v>
      </c>
      <c r="G2816" s="276">
        <v>0</v>
      </c>
      <c r="H2816" s="188"/>
    </row>
    <row r="2817" spans="1:8" ht="45" customHeight="1" x14ac:dyDescent="0.2">
      <c r="A2817" s="711" t="s">
        <v>668</v>
      </c>
      <c r="B2817" s="731" t="s">
        <v>914</v>
      </c>
      <c r="C2817" s="6" t="s">
        <v>275</v>
      </c>
      <c r="D2817" s="262">
        <f>D2818+D2819</f>
        <v>1590</v>
      </c>
      <c r="E2817" s="262">
        <f>E2818+E2819</f>
        <v>246.22</v>
      </c>
      <c r="F2817" s="131">
        <f t="shared" si="234"/>
        <v>15.485534591194968</v>
      </c>
      <c r="G2817" s="262">
        <f>G2818+G2819</f>
        <v>246.22</v>
      </c>
      <c r="H2817" s="188"/>
    </row>
    <row r="2818" spans="1:8" ht="60" x14ac:dyDescent="0.2">
      <c r="A2818" s="544"/>
      <c r="B2818" s="669"/>
      <c r="C2818" s="442" t="s">
        <v>3</v>
      </c>
      <c r="D2818" s="262">
        <v>1590</v>
      </c>
      <c r="E2818" s="264">
        <v>246.22</v>
      </c>
      <c r="F2818" s="131">
        <f t="shared" si="234"/>
        <v>15.485534591194968</v>
      </c>
      <c r="G2818" s="277">
        <v>246.22</v>
      </c>
      <c r="H2818" s="188" t="s">
        <v>1006</v>
      </c>
    </row>
    <row r="2819" spans="1:8" ht="106.5" customHeight="1" x14ac:dyDescent="0.2">
      <c r="A2819" s="545"/>
      <c r="B2819" s="670"/>
      <c r="C2819" s="2" t="s">
        <v>103</v>
      </c>
      <c r="D2819" s="262">
        <v>0</v>
      </c>
      <c r="E2819" s="265">
        <v>0</v>
      </c>
      <c r="F2819" s="131">
        <v>0</v>
      </c>
      <c r="G2819" s="278">
        <v>0</v>
      </c>
      <c r="H2819" s="166"/>
    </row>
    <row r="2820" spans="1:8" ht="25.5" customHeight="1" x14ac:dyDescent="0.2">
      <c r="A2820" s="725" t="s">
        <v>1155</v>
      </c>
      <c r="B2820" s="726"/>
      <c r="C2820" s="726"/>
      <c r="D2820" s="726"/>
      <c r="E2820" s="726"/>
      <c r="F2820" s="726"/>
      <c r="G2820" s="726"/>
      <c r="H2820" s="727"/>
    </row>
    <row r="2821" spans="1:8" ht="15" customHeight="1" x14ac:dyDescent="0.2">
      <c r="A2821" s="708"/>
      <c r="B2821" s="521" t="s">
        <v>824</v>
      </c>
      <c r="C2821" s="364" t="s">
        <v>275</v>
      </c>
      <c r="D2821" s="16">
        <f>D2822+D2823+D2824+D2825</f>
        <v>472411.9</v>
      </c>
      <c r="E2821" s="16">
        <f>E2822+E2823+E2824+E2825</f>
        <v>92354.516000000003</v>
      </c>
      <c r="F2821" s="465">
        <f>E2821/D2821*100</f>
        <v>19.549574428586578</v>
      </c>
      <c r="G2821" s="16">
        <f>G2822+G2823+G2824+G2825</f>
        <v>92354.516000000003</v>
      </c>
      <c r="H2821" s="16"/>
    </row>
    <row r="2822" spans="1:8" ht="42.75" x14ac:dyDescent="0.2">
      <c r="A2822" s="708"/>
      <c r="B2822" s="921"/>
      <c r="C2822" s="285" t="s">
        <v>220</v>
      </c>
      <c r="D2822" s="383">
        <f>D2828+D2854</f>
        <v>0</v>
      </c>
      <c r="E2822" s="383">
        <f>E2828+E2854</f>
        <v>0</v>
      </c>
      <c r="F2822" s="465">
        <v>0</v>
      </c>
      <c r="G2822" s="16">
        <f>E2822</f>
        <v>0</v>
      </c>
      <c r="H2822" s="383"/>
    </row>
    <row r="2823" spans="1:8" ht="45" customHeight="1" x14ac:dyDescent="0.2">
      <c r="A2823" s="708"/>
      <c r="B2823" s="921"/>
      <c r="C2823" s="353" t="s">
        <v>2</v>
      </c>
      <c r="D2823" s="16">
        <f>SUM(D2829+D2855+D2916+D3027)</f>
        <v>19000</v>
      </c>
      <c r="E2823" s="16">
        <f>SUM(E2829+E2855+E2910+E3027)</f>
        <v>0</v>
      </c>
      <c r="F2823" s="465">
        <f>E2823/D2823*100</f>
        <v>0</v>
      </c>
      <c r="G2823" s="16">
        <f>E2823</f>
        <v>0</v>
      </c>
      <c r="H2823" s="16"/>
    </row>
    <row r="2824" spans="1:8" ht="44.25" customHeight="1" x14ac:dyDescent="0.2">
      <c r="A2824" s="708"/>
      <c r="B2824" s="921"/>
      <c r="C2824" s="353" t="s">
        <v>3</v>
      </c>
      <c r="D2824" s="16">
        <f>D2830+D2856+D2917+D3028</f>
        <v>453411.9</v>
      </c>
      <c r="E2824" s="16">
        <f>E2830+E2856+E2917+E3028</f>
        <v>92354.516000000003</v>
      </c>
      <c r="F2824" s="465">
        <f>E2824/D2824*100</f>
        <v>20.368789614917475</v>
      </c>
      <c r="G2824" s="16">
        <f>E2824</f>
        <v>92354.516000000003</v>
      </c>
      <c r="H2824" s="16"/>
    </row>
    <row r="2825" spans="1:8" ht="44.25" customHeight="1" x14ac:dyDescent="0.2">
      <c r="A2825" s="708"/>
      <c r="B2825" s="922"/>
      <c r="C2825" s="353" t="s">
        <v>276</v>
      </c>
      <c r="D2825" s="16">
        <f>D2831+D2857</f>
        <v>0</v>
      </c>
      <c r="E2825" s="16">
        <f>E2831+E2857</f>
        <v>0</v>
      </c>
      <c r="F2825" s="465">
        <v>0</v>
      </c>
      <c r="G2825" s="16">
        <f>E2825</f>
        <v>0</v>
      </c>
      <c r="H2825" s="16"/>
    </row>
    <row r="2826" spans="1:8" ht="33.75" customHeight="1" x14ac:dyDescent="0.2">
      <c r="A2826" s="938" t="s">
        <v>744</v>
      </c>
      <c r="B2826" s="927"/>
      <c r="C2826" s="927"/>
      <c r="D2826" s="927"/>
      <c r="E2826" s="927"/>
      <c r="F2826" s="927"/>
      <c r="G2826" s="927"/>
      <c r="H2826" s="939"/>
    </row>
    <row r="2827" spans="1:8" ht="27" customHeight="1" x14ac:dyDescent="0.2">
      <c r="A2827" s="728"/>
      <c r="B2827" s="521" t="s">
        <v>57</v>
      </c>
      <c r="C2827" s="489" t="s">
        <v>275</v>
      </c>
      <c r="D2827" s="16">
        <f>D2828+D2829+D2830+D2831</f>
        <v>64313.4</v>
      </c>
      <c r="E2827" s="16">
        <f>E2828+E2829+E2830+E2831</f>
        <v>15496.111000000001</v>
      </c>
      <c r="F2827" s="465">
        <f>E2827/D2827*100</f>
        <v>24.094684777977839</v>
      </c>
      <c r="G2827" s="16">
        <f>G2828+G2829+G2830+G2831</f>
        <v>15496.111000000001</v>
      </c>
      <c r="H2827" s="16"/>
    </row>
    <row r="2828" spans="1:8" ht="42.75" x14ac:dyDescent="0.2">
      <c r="A2828" s="728"/>
      <c r="B2828" s="921"/>
      <c r="C2828" s="490" t="s">
        <v>220</v>
      </c>
      <c r="D2828" s="16">
        <f>D2833</f>
        <v>0</v>
      </c>
      <c r="E2828" s="16">
        <v>0</v>
      </c>
      <c r="F2828" s="465">
        <v>0</v>
      </c>
      <c r="G2828" s="16">
        <f>E2828</f>
        <v>0</v>
      </c>
      <c r="H2828" s="16"/>
    </row>
    <row r="2829" spans="1:8" ht="47.25" customHeight="1" x14ac:dyDescent="0.2">
      <c r="A2829" s="728"/>
      <c r="B2829" s="921"/>
      <c r="C2829" s="491" t="s">
        <v>2</v>
      </c>
      <c r="D2829" s="16">
        <f>D2834</f>
        <v>0</v>
      </c>
      <c r="E2829" s="16">
        <f>E2834</f>
        <v>0</v>
      </c>
      <c r="F2829" s="465">
        <v>0</v>
      </c>
      <c r="G2829" s="16">
        <f>E2829</f>
        <v>0</v>
      </c>
      <c r="H2829" s="16"/>
    </row>
    <row r="2830" spans="1:8" ht="52.5" customHeight="1" x14ac:dyDescent="0.2">
      <c r="A2830" s="728"/>
      <c r="B2830" s="921"/>
      <c r="C2830" s="491" t="s">
        <v>3</v>
      </c>
      <c r="D2830" s="16">
        <f>D2835</f>
        <v>64313.4</v>
      </c>
      <c r="E2830" s="16">
        <f>E2835</f>
        <v>15496.111000000001</v>
      </c>
      <c r="F2830" s="465">
        <f>E2830/D2830*100</f>
        <v>24.094684777977839</v>
      </c>
      <c r="G2830" s="16">
        <f>E2830</f>
        <v>15496.111000000001</v>
      </c>
      <c r="H2830" s="16"/>
    </row>
    <row r="2831" spans="1:8" ht="38.25" customHeight="1" x14ac:dyDescent="0.2">
      <c r="A2831" s="728"/>
      <c r="B2831" s="922"/>
      <c r="C2831" s="491" t="s">
        <v>276</v>
      </c>
      <c r="D2831" s="16">
        <f>D2836</f>
        <v>0</v>
      </c>
      <c r="E2831" s="16">
        <f>E2836</f>
        <v>0</v>
      </c>
      <c r="F2831" s="465">
        <v>0</v>
      </c>
      <c r="G2831" s="16">
        <f>E2831</f>
        <v>0</v>
      </c>
      <c r="H2831" s="16"/>
    </row>
    <row r="2832" spans="1:8" ht="28.5" customHeight="1" x14ac:dyDescent="0.2">
      <c r="A2832" s="968">
        <v>1</v>
      </c>
      <c r="B2832" s="732" t="s">
        <v>816</v>
      </c>
      <c r="C2832" s="362" t="s">
        <v>275</v>
      </c>
      <c r="D2832" s="4">
        <f>D2833+D2834+D2835+D2836</f>
        <v>64313.4</v>
      </c>
      <c r="E2832" s="4">
        <f>E2833+E2834+E2835+E2836</f>
        <v>15496.111000000001</v>
      </c>
      <c r="F2832" s="466">
        <f>E2832/D2832*100</f>
        <v>24.094684777977839</v>
      </c>
      <c r="G2832" s="4">
        <f>G2833+G2834+G2835+G2836</f>
        <v>15496.111000000001</v>
      </c>
      <c r="H2832" s="4"/>
    </row>
    <row r="2833" spans="1:8" ht="45" x14ac:dyDescent="0.2">
      <c r="A2833" s="969"/>
      <c r="B2833" s="649"/>
      <c r="C2833" s="41" t="s">
        <v>220</v>
      </c>
      <c r="D2833" s="4">
        <f>D2843</f>
        <v>0</v>
      </c>
      <c r="E2833" s="4">
        <f>E2843</f>
        <v>0</v>
      </c>
      <c r="F2833" s="466">
        <v>0</v>
      </c>
      <c r="G2833" s="4">
        <f>E2833</f>
        <v>0</v>
      </c>
      <c r="H2833" s="4"/>
    </row>
    <row r="2834" spans="1:8" ht="60" x14ac:dyDescent="0.2">
      <c r="A2834" s="969"/>
      <c r="B2834" s="649"/>
      <c r="C2834" s="360" t="s">
        <v>2</v>
      </c>
      <c r="D2834" s="4">
        <f>D2844</f>
        <v>0</v>
      </c>
      <c r="E2834" s="4">
        <f>E2844</f>
        <v>0</v>
      </c>
      <c r="F2834" s="466">
        <v>0</v>
      </c>
      <c r="G2834" s="4">
        <f>E2834</f>
        <v>0</v>
      </c>
      <c r="H2834" s="4"/>
    </row>
    <row r="2835" spans="1:8" ht="60" customHeight="1" x14ac:dyDescent="0.2">
      <c r="A2835" s="969"/>
      <c r="B2835" s="649"/>
      <c r="C2835" s="360" t="s">
        <v>3</v>
      </c>
      <c r="D2835" s="4">
        <f>D2842+D2847</f>
        <v>64313.4</v>
      </c>
      <c r="E2835" s="4">
        <f>E2842+E2847</f>
        <v>15496.111000000001</v>
      </c>
      <c r="F2835" s="466">
        <f>E2835/D2835*100</f>
        <v>24.094684777977839</v>
      </c>
      <c r="G2835" s="4">
        <f>E2835</f>
        <v>15496.111000000001</v>
      </c>
      <c r="H2835" s="4"/>
    </row>
    <row r="2836" spans="1:8" ht="30" x14ac:dyDescent="0.2">
      <c r="A2836" s="970"/>
      <c r="B2836" s="971"/>
      <c r="C2836" s="360" t="s">
        <v>276</v>
      </c>
      <c r="D2836" s="4">
        <f>D2846</f>
        <v>0</v>
      </c>
      <c r="E2836" s="4">
        <f>E2846</f>
        <v>0</v>
      </c>
      <c r="F2836" s="466">
        <v>0</v>
      </c>
      <c r="G2836" s="4">
        <f>E2836</f>
        <v>0</v>
      </c>
      <c r="H2836" s="4"/>
    </row>
    <row r="2837" spans="1:8" ht="15" customHeight="1" x14ac:dyDescent="0.2">
      <c r="A2837" s="705" t="s">
        <v>11</v>
      </c>
      <c r="B2837" s="915" t="s">
        <v>1047</v>
      </c>
      <c r="C2837" s="362" t="s">
        <v>275</v>
      </c>
      <c r="D2837" s="4">
        <f>D2838+D2839+D2840+D2841</f>
        <v>64313.4</v>
      </c>
      <c r="E2837" s="4">
        <f>E2838+E2839+E2840+E2841</f>
        <v>15496.111000000001</v>
      </c>
      <c r="F2837" s="466">
        <f>E2837/D2837*100</f>
        <v>24.094684777977839</v>
      </c>
      <c r="G2837" s="4">
        <f>G2838+G2839+G2840+G2841</f>
        <v>15496.111000000001</v>
      </c>
      <c r="H2837" s="361"/>
    </row>
    <row r="2838" spans="1:8" ht="45" x14ac:dyDescent="0.2">
      <c r="A2838" s="706"/>
      <c r="B2838" s="916"/>
      <c r="C2838" s="41" t="s">
        <v>220</v>
      </c>
      <c r="D2838" s="4">
        <f>D2848</f>
        <v>0</v>
      </c>
      <c r="E2838" s="4">
        <f>E2848</f>
        <v>0</v>
      </c>
      <c r="F2838" s="466">
        <v>0</v>
      </c>
      <c r="G2838" s="4">
        <f>E2838</f>
        <v>0</v>
      </c>
      <c r="H2838" s="361"/>
    </row>
    <row r="2839" spans="1:8" ht="60" x14ac:dyDescent="0.2">
      <c r="A2839" s="706"/>
      <c r="B2839" s="916"/>
      <c r="C2839" s="360" t="s">
        <v>2</v>
      </c>
      <c r="D2839" s="4">
        <f>D2849</f>
        <v>0</v>
      </c>
      <c r="E2839" s="4">
        <f>E2849</f>
        <v>0</v>
      </c>
      <c r="F2839" s="466">
        <v>0</v>
      </c>
      <c r="G2839" s="4">
        <f>E2839</f>
        <v>0</v>
      </c>
      <c r="H2839" s="361"/>
    </row>
    <row r="2840" spans="1:8" ht="60" x14ac:dyDescent="0.2">
      <c r="A2840" s="706"/>
      <c r="B2840" s="916"/>
      <c r="C2840" s="360" t="s">
        <v>3</v>
      </c>
      <c r="D2840" s="4">
        <f>D2845+D2850</f>
        <v>64313.4</v>
      </c>
      <c r="E2840" s="4">
        <f>E2845+E2850</f>
        <v>15496.111000000001</v>
      </c>
      <c r="F2840" s="466">
        <f>E2840/D2840*100</f>
        <v>24.094684777977839</v>
      </c>
      <c r="G2840" s="4">
        <f>E2840</f>
        <v>15496.111000000001</v>
      </c>
      <c r="H2840" s="361"/>
    </row>
    <row r="2841" spans="1:8" ht="30" x14ac:dyDescent="0.2">
      <c r="A2841" s="914"/>
      <c r="B2841" s="917"/>
      <c r="C2841" s="360" t="s">
        <v>276</v>
      </c>
      <c r="D2841" s="4">
        <f>D2851</f>
        <v>0</v>
      </c>
      <c r="E2841" s="4">
        <f>E2851</f>
        <v>0</v>
      </c>
      <c r="F2841" s="466">
        <v>0</v>
      </c>
      <c r="G2841" s="4">
        <f>E2841</f>
        <v>0</v>
      </c>
      <c r="H2841" s="361"/>
    </row>
    <row r="2842" spans="1:8" ht="42" customHeight="1" x14ac:dyDescent="0.2">
      <c r="A2842" s="705" t="s">
        <v>12</v>
      </c>
      <c r="B2842" s="923" t="s">
        <v>915</v>
      </c>
      <c r="C2842" s="362" t="s">
        <v>275</v>
      </c>
      <c r="D2842" s="4">
        <f>D2843+D2844+D2845+D2846</f>
        <v>60045</v>
      </c>
      <c r="E2842" s="4">
        <f>E2843+E2844+E2845+E2846</f>
        <v>14619.687</v>
      </c>
      <c r="F2842" s="466">
        <f>E2842/D2842*100</f>
        <v>24.347884086934798</v>
      </c>
      <c r="G2842" s="4">
        <f>G2843+G2844+G2845+G2846</f>
        <v>0</v>
      </c>
      <c r="H2842" s="697" t="s">
        <v>1048</v>
      </c>
    </row>
    <row r="2843" spans="1:8" ht="59.25" customHeight="1" x14ac:dyDescent="0.2">
      <c r="A2843" s="706"/>
      <c r="B2843" s="924"/>
      <c r="C2843" s="41" t="s">
        <v>220</v>
      </c>
      <c r="D2843" s="4">
        <v>0</v>
      </c>
      <c r="E2843" s="4">
        <v>0</v>
      </c>
      <c r="F2843" s="466">
        <v>0</v>
      </c>
      <c r="G2843" s="4">
        <f>E2843</f>
        <v>0</v>
      </c>
      <c r="H2843" s="698"/>
    </row>
    <row r="2844" spans="1:8" ht="52.5" customHeight="1" x14ac:dyDescent="0.2">
      <c r="A2844" s="706"/>
      <c r="B2844" s="924"/>
      <c r="C2844" s="360" t="s">
        <v>2</v>
      </c>
      <c r="D2844" s="4">
        <v>0</v>
      </c>
      <c r="E2844" s="4">
        <v>0</v>
      </c>
      <c r="F2844" s="466">
        <v>0</v>
      </c>
      <c r="G2844" s="4">
        <f>E2844</f>
        <v>0</v>
      </c>
      <c r="H2844" s="698"/>
    </row>
    <row r="2845" spans="1:8" ht="60" x14ac:dyDescent="0.2">
      <c r="A2845" s="706"/>
      <c r="B2845" s="924"/>
      <c r="C2845" s="360" t="s">
        <v>3</v>
      </c>
      <c r="D2845" s="4">
        <v>60045</v>
      </c>
      <c r="E2845" s="4">
        <v>14619.687</v>
      </c>
      <c r="F2845" s="466">
        <v>0</v>
      </c>
      <c r="G2845" s="4">
        <v>0</v>
      </c>
      <c r="H2845" s="698"/>
    </row>
    <row r="2846" spans="1:8" ht="37.5" customHeight="1" x14ac:dyDescent="0.2">
      <c r="A2846" s="707"/>
      <c r="B2846" s="925"/>
      <c r="C2846" s="360" t="s">
        <v>276</v>
      </c>
      <c r="D2846" s="4">
        <v>0</v>
      </c>
      <c r="E2846" s="4">
        <v>0</v>
      </c>
      <c r="F2846" s="466">
        <v>0</v>
      </c>
      <c r="G2846" s="4">
        <v>0</v>
      </c>
      <c r="H2846" s="699"/>
    </row>
    <row r="2847" spans="1:8" ht="62.25" customHeight="1" x14ac:dyDescent="0.2">
      <c r="A2847" s="705" t="s">
        <v>107</v>
      </c>
      <c r="B2847" s="923" t="s">
        <v>916</v>
      </c>
      <c r="C2847" s="362" t="s">
        <v>275</v>
      </c>
      <c r="D2847" s="4">
        <f>D2848+D2849+D2850+D2851</f>
        <v>4268.3999999999996</v>
      </c>
      <c r="E2847" s="4">
        <f>E2848+E2849+E2850+E2851</f>
        <v>876.42399999999998</v>
      </c>
      <c r="F2847" s="466">
        <f>E2847/D2847*100</f>
        <v>20.532846031299787</v>
      </c>
      <c r="G2847" s="4">
        <f>G2848+G2849+G2850+G2851</f>
        <v>876.42399999999998</v>
      </c>
      <c r="H2847" s="697" t="s">
        <v>1048</v>
      </c>
    </row>
    <row r="2848" spans="1:8" ht="72" customHeight="1" x14ac:dyDescent="0.2">
      <c r="A2848" s="706"/>
      <c r="B2848" s="924"/>
      <c r="C2848" s="41" t="s">
        <v>220</v>
      </c>
      <c r="D2848" s="4">
        <v>0</v>
      </c>
      <c r="E2848" s="4">
        <v>0</v>
      </c>
      <c r="F2848" s="466">
        <v>0</v>
      </c>
      <c r="G2848" s="4">
        <f>E2848</f>
        <v>0</v>
      </c>
      <c r="H2848" s="698"/>
    </row>
    <row r="2849" spans="1:8" ht="80.25" customHeight="1" x14ac:dyDescent="0.2">
      <c r="A2849" s="706"/>
      <c r="B2849" s="924"/>
      <c r="C2849" s="360" t="s">
        <v>2</v>
      </c>
      <c r="D2849" s="4">
        <v>0</v>
      </c>
      <c r="E2849" s="4">
        <v>0</v>
      </c>
      <c r="F2849" s="466">
        <v>0</v>
      </c>
      <c r="G2849" s="4">
        <f>E2849</f>
        <v>0</v>
      </c>
      <c r="H2849" s="698"/>
    </row>
    <row r="2850" spans="1:8" ht="77.25" customHeight="1" x14ac:dyDescent="0.2">
      <c r="A2850" s="706"/>
      <c r="B2850" s="924"/>
      <c r="C2850" s="360" t="s">
        <v>3</v>
      </c>
      <c r="D2850" s="4">
        <v>4268.3999999999996</v>
      </c>
      <c r="E2850" s="4">
        <v>876.42399999999998</v>
      </c>
      <c r="F2850" s="466">
        <f>E2850/D2850*100</f>
        <v>20.532846031299787</v>
      </c>
      <c r="G2850" s="4">
        <f>E2850</f>
        <v>876.42399999999998</v>
      </c>
      <c r="H2850" s="698"/>
    </row>
    <row r="2851" spans="1:8" ht="112.5" customHeight="1" x14ac:dyDescent="0.2">
      <c r="A2851" s="707"/>
      <c r="B2851" s="925"/>
      <c r="C2851" s="360" t="s">
        <v>276</v>
      </c>
      <c r="D2851" s="4">
        <v>0</v>
      </c>
      <c r="E2851" s="4">
        <v>0</v>
      </c>
      <c r="F2851" s="466">
        <v>0</v>
      </c>
      <c r="G2851" s="4">
        <v>0</v>
      </c>
      <c r="H2851" s="699"/>
    </row>
    <row r="2852" spans="1:8" ht="24" customHeight="1" x14ac:dyDescent="0.2">
      <c r="A2852" s="674" t="s">
        <v>745</v>
      </c>
      <c r="B2852" s="674"/>
      <c r="C2852" s="674"/>
      <c r="D2852" s="674"/>
      <c r="E2852" s="674"/>
      <c r="F2852" s="674"/>
      <c r="G2852" s="674"/>
      <c r="H2852" s="674"/>
    </row>
    <row r="2853" spans="1:8" ht="27.75" customHeight="1" x14ac:dyDescent="0.2">
      <c r="A2853" s="708"/>
      <c r="B2853" s="533" t="s">
        <v>57</v>
      </c>
      <c r="C2853" s="364" t="s">
        <v>275</v>
      </c>
      <c r="D2853" s="16">
        <f>D2854+D2855+D2856+D2857</f>
        <v>30903</v>
      </c>
      <c r="E2853" s="16">
        <f>E2854+E2855+E2856+E2857</f>
        <v>3322.6750000000002</v>
      </c>
      <c r="F2853" s="465">
        <f>E2853/D2853*100</f>
        <v>10.751949648901402</v>
      </c>
      <c r="G2853" s="16">
        <f>G2854+G2855+G2856+G2857</f>
        <v>3322.6750000000002</v>
      </c>
      <c r="H2853" s="16"/>
    </row>
    <row r="2854" spans="1:8" ht="42.75" x14ac:dyDescent="0.2">
      <c r="A2854" s="708"/>
      <c r="B2854" s="921"/>
      <c r="C2854" s="285" t="s">
        <v>220</v>
      </c>
      <c r="D2854" s="16">
        <f t="shared" ref="D2854:E2857" si="235">D2864</f>
        <v>0</v>
      </c>
      <c r="E2854" s="16">
        <f t="shared" si="235"/>
        <v>0</v>
      </c>
      <c r="F2854" s="465">
        <v>0</v>
      </c>
      <c r="G2854" s="16">
        <f>G2864</f>
        <v>0</v>
      </c>
      <c r="H2854" s="16"/>
    </row>
    <row r="2855" spans="1:8" ht="57" x14ac:dyDescent="0.2">
      <c r="A2855" s="708"/>
      <c r="B2855" s="921"/>
      <c r="C2855" s="353" t="s">
        <v>2</v>
      </c>
      <c r="D2855" s="16">
        <f t="shared" si="235"/>
        <v>0</v>
      </c>
      <c r="E2855" s="16">
        <f t="shared" si="235"/>
        <v>0</v>
      </c>
      <c r="F2855" s="465">
        <v>0</v>
      </c>
      <c r="G2855" s="16">
        <f>G2865</f>
        <v>0</v>
      </c>
      <c r="H2855" s="16"/>
    </row>
    <row r="2856" spans="1:8" ht="60" customHeight="1" x14ac:dyDescent="0.2">
      <c r="A2856" s="708"/>
      <c r="B2856" s="921"/>
      <c r="C2856" s="353" t="s">
        <v>3</v>
      </c>
      <c r="D2856" s="16">
        <f>D2866</f>
        <v>30903</v>
      </c>
      <c r="E2856" s="16">
        <f t="shared" si="235"/>
        <v>3322.6750000000002</v>
      </c>
      <c r="F2856" s="465">
        <f>E2856/D2856*100</f>
        <v>10.751949648901402</v>
      </c>
      <c r="G2856" s="16">
        <f>E2856</f>
        <v>3322.6750000000002</v>
      </c>
      <c r="H2856" s="16"/>
    </row>
    <row r="2857" spans="1:8" ht="39" customHeight="1" x14ac:dyDescent="0.2">
      <c r="A2857" s="708"/>
      <c r="B2857" s="922"/>
      <c r="C2857" s="353" t="s">
        <v>276</v>
      </c>
      <c r="D2857" s="16">
        <f t="shared" si="235"/>
        <v>0</v>
      </c>
      <c r="E2857" s="16">
        <f t="shared" si="235"/>
        <v>0</v>
      </c>
      <c r="F2857" s="465">
        <v>0</v>
      </c>
      <c r="G2857" s="16">
        <f>G2867</f>
        <v>0</v>
      </c>
      <c r="H2857" s="16"/>
    </row>
    <row r="2858" spans="1:8" ht="15" customHeight="1" x14ac:dyDescent="0.2">
      <c r="A2858" s="705" t="s">
        <v>10</v>
      </c>
      <c r="B2858" s="577" t="s">
        <v>1049</v>
      </c>
      <c r="C2858" s="362" t="s">
        <v>275</v>
      </c>
      <c r="D2858" s="4">
        <f>SUM(D2859:D2862)</f>
        <v>30903</v>
      </c>
      <c r="E2858" s="4">
        <f>E2859+E2860+E2861+E2862</f>
        <v>3322.6750000000002</v>
      </c>
      <c r="F2858" s="466">
        <f>E2858/D2858*100</f>
        <v>10.751949648901402</v>
      </c>
      <c r="G2858" s="4">
        <f>G2859+G2860+G2861+G2862</f>
        <v>3322.6750000000002</v>
      </c>
      <c r="H2858" s="4"/>
    </row>
    <row r="2859" spans="1:8" ht="45" x14ac:dyDescent="0.2">
      <c r="A2859" s="706"/>
      <c r="B2859" s="577"/>
      <c r="C2859" s="41" t="s">
        <v>220</v>
      </c>
      <c r="D2859" s="4">
        <v>0</v>
      </c>
      <c r="E2859" s="4">
        <v>0</v>
      </c>
      <c r="F2859" s="466">
        <v>0</v>
      </c>
      <c r="G2859" s="4">
        <v>0</v>
      </c>
      <c r="H2859" s="4"/>
    </row>
    <row r="2860" spans="1:8" ht="60" x14ac:dyDescent="0.2">
      <c r="A2860" s="706"/>
      <c r="B2860" s="577"/>
      <c r="C2860" s="360" t="s">
        <v>2</v>
      </c>
      <c r="D2860" s="4">
        <v>0</v>
      </c>
      <c r="E2860" s="4">
        <v>0</v>
      </c>
      <c r="F2860" s="466">
        <v>0</v>
      </c>
      <c r="G2860" s="4">
        <v>0</v>
      </c>
      <c r="H2860" s="4"/>
    </row>
    <row r="2861" spans="1:8" ht="60" x14ac:dyDescent="0.2">
      <c r="A2861" s="706"/>
      <c r="B2861" s="577"/>
      <c r="C2861" s="360" t="s">
        <v>3</v>
      </c>
      <c r="D2861" s="4">
        <f>D2866</f>
        <v>30903</v>
      </c>
      <c r="E2861" s="4">
        <f>E2866</f>
        <v>3322.6750000000002</v>
      </c>
      <c r="F2861" s="466">
        <f>E2861/D2861*100</f>
        <v>10.751949648901402</v>
      </c>
      <c r="G2861" s="4">
        <f>E2861</f>
        <v>3322.6750000000002</v>
      </c>
      <c r="H2861" s="4"/>
    </row>
    <row r="2862" spans="1:8" ht="30" x14ac:dyDescent="0.2">
      <c r="A2862" s="914"/>
      <c r="B2862" s="577"/>
      <c r="C2862" s="360" t="s">
        <v>276</v>
      </c>
      <c r="D2862" s="4">
        <v>0</v>
      </c>
      <c r="E2862" s="4">
        <v>0</v>
      </c>
      <c r="F2862" s="466">
        <v>0</v>
      </c>
      <c r="G2862" s="4">
        <v>0</v>
      </c>
      <c r="H2862" s="4"/>
    </row>
    <row r="2863" spans="1:8" ht="15" customHeight="1" x14ac:dyDescent="0.2">
      <c r="A2863" s="705" t="s">
        <v>11</v>
      </c>
      <c r="B2863" s="567" t="s">
        <v>1050</v>
      </c>
      <c r="C2863" s="362" t="s">
        <v>275</v>
      </c>
      <c r="D2863" s="4">
        <f>D2864+D2865+D2866+D2867</f>
        <v>30903</v>
      </c>
      <c r="E2863" s="4">
        <f>E2864+E2865+E2866+E2867</f>
        <v>3322.6750000000002</v>
      </c>
      <c r="F2863" s="466">
        <f>E2863/D2863*100</f>
        <v>10.751949648901402</v>
      </c>
      <c r="G2863" s="4">
        <f>G2864+G2865+G2866+G2867</f>
        <v>3322.6750000000002</v>
      </c>
      <c r="H2863" s="4"/>
    </row>
    <row r="2864" spans="1:8" ht="45" x14ac:dyDescent="0.2">
      <c r="A2864" s="706"/>
      <c r="B2864" s="567"/>
      <c r="C2864" s="41" t="s">
        <v>220</v>
      </c>
      <c r="D2864" s="4">
        <v>0</v>
      </c>
      <c r="E2864" s="4">
        <v>0</v>
      </c>
      <c r="F2864" s="466">
        <v>0</v>
      </c>
      <c r="G2864" s="4">
        <v>0</v>
      </c>
      <c r="H2864" s="4"/>
    </row>
    <row r="2865" spans="1:8" ht="60" x14ac:dyDescent="0.2">
      <c r="A2865" s="706"/>
      <c r="B2865" s="567"/>
      <c r="C2865" s="360" t="s">
        <v>2</v>
      </c>
      <c r="D2865" s="4">
        <v>0</v>
      </c>
      <c r="E2865" s="4">
        <v>0</v>
      </c>
      <c r="F2865" s="466">
        <v>0</v>
      </c>
      <c r="G2865" s="4">
        <v>0</v>
      </c>
      <c r="H2865" s="4"/>
    </row>
    <row r="2866" spans="1:8" ht="60" x14ac:dyDescent="0.2">
      <c r="A2866" s="706"/>
      <c r="B2866" s="567"/>
      <c r="C2866" s="360" t="s">
        <v>3</v>
      </c>
      <c r="D2866" s="4">
        <f>+D2871+D2876+D2881+D2886+D2891+D2896+D2901+D2906+D2911</f>
        <v>30903</v>
      </c>
      <c r="E2866" s="4">
        <f>+E2871+E2876+E2881+E2886+E2891+E2906</f>
        <v>3322.6750000000002</v>
      </c>
      <c r="F2866" s="466">
        <f>E2866/D2866*100</f>
        <v>10.751949648901402</v>
      </c>
      <c r="G2866" s="4">
        <f>E2866</f>
        <v>3322.6750000000002</v>
      </c>
      <c r="H2866" s="4"/>
    </row>
    <row r="2867" spans="1:8" ht="30" x14ac:dyDescent="0.2">
      <c r="A2867" s="914"/>
      <c r="B2867" s="567"/>
      <c r="C2867" s="360" t="s">
        <v>276</v>
      </c>
      <c r="D2867" s="4">
        <v>0</v>
      </c>
      <c r="E2867" s="4">
        <v>0</v>
      </c>
      <c r="F2867" s="466">
        <v>0</v>
      </c>
      <c r="G2867" s="4">
        <v>0</v>
      </c>
      <c r="H2867" s="4"/>
    </row>
    <row r="2868" spans="1:8" ht="15" customHeight="1" x14ac:dyDescent="0.2">
      <c r="A2868" s="705" t="s">
        <v>12</v>
      </c>
      <c r="B2868" s="567" t="s">
        <v>746</v>
      </c>
      <c r="C2868" s="362" t="s">
        <v>275</v>
      </c>
      <c r="D2868" s="4">
        <f>D2869+D2870+D2871+D2872</f>
        <v>1381.69</v>
      </c>
      <c r="E2868" s="4">
        <f>E2869+E2870+E2871+E2872</f>
        <v>0</v>
      </c>
      <c r="F2868" s="466">
        <f>E2868/D2868*100</f>
        <v>0</v>
      </c>
      <c r="G2868" s="4">
        <f>G2869+G2870+G2871+G2872</f>
        <v>0</v>
      </c>
      <c r="H2868" s="697" t="s">
        <v>1051</v>
      </c>
    </row>
    <row r="2869" spans="1:8" ht="45" x14ac:dyDescent="0.2">
      <c r="A2869" s="706"/>
      <c r="B2869" s="567"/>
      <c r="C2869" s="41" t="s">
        <v>220</v>
      </c>
      <c r="D2869" s="4">
        <v>0</v>
      </c>
      <c r="E2869" s="4">
        <v>0</v>
      </c>
      <c r="F2869" s="466">
        <v>0</v>
      </c>
      <c r="G2869" s="4">
        <v>0</v>
      </c>
      <c r="H2869" s="698"/>
    </row>
    <row r="2870" spans="1:8" ht="60" x14ac:dyDescent="0.2">
      <c r="A2870" s="706"/>
      <c r="B2870" s="567"/>
      <c r="C2870" s="360" t="s">
        <v>2</v>
      </c>
      <c r="D2870" s="4">
        <v>0</v>
      </c>
      <c r="E2870" s="4">
        <v>0</v>
      </c>
      <c r="F2870" s="466">
        <v>0</v>
      </c>
      <c r="G2870" s="4">
        <v>0</v>
      </c>
      <c r="H2870" s="698"/>
    </row>
    <row r="2871" spans="1:8" ht="60" x14ac:dyDescent="0.2">
      <c r="A2871" s="706"/>
      <c r="B2871" s="567"/>
      <c r="C2871" s="360" t="s">
        <v>3</v>
      </c>
      <c r="D2871" s="4">
        <v>1381.69</v>
      </c>
      <c r="E2871" s="4">
        <v>0</v>
      </c>
      <c r="F2871" s="466">
        <f>E2871/D2871*100</f>
        <v>0</v>
      </c>
      <c r="G2871" s="4">
        <f>E2871</f>
        <v>0</v>
      </c>
      <c r="H2871" s="698"/>
    </row>
    <row r="2872" spans="1:8" ht="30" x14ac:dyDescent="0.2">
      <c r="A2872" s="707"/>
      <c r="B2872" s="567"/>
      <c r="C2872" s="360" t="s">
        <v>276</v>
      </c>
      <c r="D2872" s="4">
        <v>0</v>
      </c>
      <c r="E2872" s="4">
        <v>0</v>
      </c>
      <c r="F2872" s="466">
        <v>0</v>
      </c>
      <c r="G2872" s="4">
        <v>0</v>
      </c>
      <c r="H2872" s="699"/>
    </row>
    <row r="2873" spans="1:8" ht="24.75" customHeight="1" x14ac:dyDescent="0.2">
      <c r="A2873" s="705" t="s">
        <v>107</v>
      </c>
      <c r="B2873" s="567" t="s">
        <v>747</v>
      </c>
      <c r="C2873" s="362" t="s">
        <v>275</v>
      </c>
      <c r="D2873" s="4">
        <f>D2874+D2875+D2876+D2877</f>
        <v>11141.76</v>
      </c>
      <c r="E2873" s="4">
        <f>E2874+E2875+E2876+E2877</f>
        <v>0</v>
      </c>
      <c r="F2873" s="466">
        <f>E2873/D2873*100</f>
        <v>0</v>
      </c>
      <c r="G2873" s="4">
        <f>G2874+G2875+G2876+G2877</f>
        <v>0</v>
      </c>
      <c r="H2873" s="697" t="s">
        <v>1051</v>
      </c>
    </row>
    <row r="2874" spans="1:8" ht="45" x14ac:dyDescent="0.2">
      <c r="A2874" s="706"/>
      <c r="B2874" s="567"/>
      <c r="C2874" s="41" t="s">
        <v>220</v>
      </c>
      <c r="D2874" s="4">
        <v>0</v>
      </c>
      <c r="E2874" s="4">
        <v>0</v>
      </c>
      <c r="F2874" s="466">
        <v>0</v>
      </c>
      <c r="G2874" s="4">
        <v>0</v>
      </c>
      <c r="H2874" s="698"/>
    </row>
    <row r="2875" spans="1:8" ht="60" x14ac:dyDescent="0.2">
      <c r="A2875" s="706"/>
      <c r="B2875" s="567"/>
      <c r="C2875" s="360" t="s">
        <v>2</v>
      </c>
      <c r="D2875" s="4">
        <v>0</v>
      </c>
      <c r="E2875" s="4">
        <v>0</v>
      </c>
      <c r="F2875" s="466">
        <v>0</v>
      </c>
      <c r="G2875" s="4">
        <v>0</v>
      </c>
      <c r="H2875" s="698"/>
    </row>
    <row r="2876" spans="1:8" ht="60" x14ac:dyDescent="0.2">
      <c r="A2876" s="706"/>
      <c r="B2876" s="567"/>
      <c r="C2876" s="360" t="s">
        <v>3</v>
      </c>
      <c r="D2876" s="4">
        <v>11141.76</v>
      </c>
      <c r="E2876" s="4">
        <v>0</v>
      </c>
      <c r="F2876" s="466">
        <f>E2876/D2876*100</f>
        <v>0</v>
      </c>
      <c r="G2876" s="4">
        <f>E2876</f>
        <v>0</v>
      </c>
      <c r="H2876" s="698"/>
    </row>
    <row r="2877" spans="1:8" ht="30" x14ac:dyDescent="0.2">
      <c r="A2877" s="707"/>
      <c r="B2877" s="567"/>
      <c r="C2877" s="360" t="s">
        <v>276</v>
      </c>
      <c r="D2877" s="4">
        <v>0</v>
      </c>
      <c r="E2877" s="4">
        <v>0</v>
      </c>
      <c r="F2877" s="466">
        <v>0</v>
      </c>
      <c r="G2877" s="4">
        <v>0</v>
      </c>
      <c r="H2877" s="699"/>
    </row>
    <row r="2878" spans="1:8" ht="17.25" customHeight="1" x14ac:dyDescent="0.2">
      <c r="A2878" s="705" t="s">
        <v>108</v>
      </c>
      <c r="B2878" s="567" t="s">
        <v>748</v>
      </c>
      <c r="C2878" s="362" t="s">
        <v>275</v>
      </c>
      <c r="D2878" s="4">
        <f>D2879+D2880+D2881+D2882</f>
        <v>7807.59</v>
      </c>
      <c r="E2878" s="4">
        <f>E2879+E2880+E2881+E2882</f>
        <v>0</v>
      </c>
      <c r="F2878" s="466">
        <f>E2878/D2878*100</f>
        <v>0</v>
      </c>
      <c r="G2878" s="4">
        <f>G2879+G2880+G2881+G2882</f>
        <v>0</v>
      </c>
      <c r="H2878" s="697" t="s">
        <v>1051</v>
      </c>
    </row>
    <row r="2879" spans="1:8" ht="48" customHeight="1" x14ac:dyDescent="0.2">
      <c r="A2879" s="706"/>
      <c r="B2879" s="567"/>
      <c r="C2879" s="41" t="s">
        <v>220</v>
      </c>
      <c r="D2879" s="4">
        <v>0</v>
      </c>
      <c r="E2879" s="4">
        <v>0</v>
      </c>
      <c r="F2879" s="466">
        <v>0</v>
      </c>
      <c r="G2879" s="4">
        <v>0</v>
      </c>
      <c r="H2879" s="698"/>
    </row>
    <row r="2880" spans="1:8" ht="60" x14ac:dyDescent="0.2">
      <c r="A2880" s="706"/>
      <c r="B2880" s="567"/>
      <c r="C2880" s="360" t="s">
        <v>2</v>
      </c>
      <c r="D2880" s="4">
        <v>0</v>
      </c>
      <c r="E2880" s="4">
        <v>0</v>
      </c>
      <c r="F2880" s="466">
        <v>0</v>
      </c>
      <c r="G2880" s="4">
        <v>0</v>
      </c>
      <c r="H2880" s="698"/>
    </row>
    <row r="2881" spans="1:8" ht="52.5" customHeight="1" x14ac:dyDescent="0.2">
      <c r="A2881" s="706"/>
      <c r="B2881" s="567"/>
      <c r="C2881" s="360" t="s">
        <v>3</v>
      </c>
      <c r="D2881" s="4">
        <v>7807.59</v>
      </c>
      <c r="E2881" s="4">
        <v>0</v>
      </c>
      <c r="F2881" s="466">
        <f>E2881/D2881*100</f>
        <v>0</v>
      </c>
      <c r="G2881" s="4">
        <f>E2881</f>
        <v>0</v>
      </c>
      <c r="H2881" s="698"/>
    </row>
    <row r="2882" spans="1:8" ht="30" x14ac:dyDescent="0.2">
      <c r="A2882" s="707"/>
      <c r="B2882" s="567"/>
      <c r="C2882" s="360" t="s">
        <v>276</v>
      </c>
      <c r="D2882" s="4">
        <v>0</v>
      </c>
      <c r="E2882" s="4">
        <v>0</v>
      </c>
      <c r="F2882" s="466">
        <v>0</v>
      </c>
      <c r="G2882" s="4">
        <v>0</v>
      </c>
      <c r="H2882" s="699"/>
    </row>
    <row r="2883" spans="1:8" ht="22.5" customHeight="1" x14ac:dyDescent="0.2">
      <c r="A2883" s="705" t="s">
        <v>109</v>
      </c>
      <c r="B2883" s="567" t="s">
        <v>749</v>
      </c>
      <c r="C2883" s="362" t="s">
        <v>275</v>
      </c>
      <c r="D2883" s="4">
        <f>D2884+D2885+D2886+D2887</f>
        <v>910.11</v>
      </c>
      <c r="E2883" s="4">
        <f>E2884+E2885+E2886+E2887</f>
        <v>732.96500000000003</v>
      </c>
      <c r="F2883" s="466">
        <f>E2883/D2883*100</f>
        <v>80.535869290525312</v>
      </c>
      <c r="G2883" s="4">
        <f>G2884+G2885+G2886+G2887</f>
        <v>732.96500000000003</v>
      </c>
      <c r="H2883" s="697" t="s">
        <v>1051</v>
      </c>
    </row>
    <row r="2884" spans="1:8" ht="45" x14ac:dyDescent="0.2">
      <c r="A2884" s="706"/>
      <c r="B2884" s="567"/>
      <c r="C2884" s="41" t="s">
        <v>220</v>
      </c>
      <c r="D2884" s="4">
        <v>0</v>
      </c>
      <c r="E2884" s="4">
        <v>0</v>
      </c>
      <c r="F2884" s="466">
        <v>0</v>
      </c>
      <c r="G2884" s="4">
        <v>0</v>
      </c>
      <c r="H2884" s="698"/>
    </row>
    <row r="2885" spans="1:8" ht="60" x14ac:dyDescent="0.2">
      <c r="A2885" s="706"/>
      <c r="B2885" s="567"/>
      <c r="C2885" s="360" t="s">
        <v>2</v>
      </c>
      <c r="D2885" s="4">
        <v>0</v>
      </c>
      <c r="E2885" s="4">
        <v>0</v>
      </c>
      <c r="F2885" s="466">
        <v>0</v>
      </c>
      <c r="G2885" s="4">
        <v>0</v>
      </c>
      <c r="H2885" s="698"/>
    </row>
    <row r="2886" spans="1:8" ht="60" x14ac:dyDescent="0.2">
      <c r="A2886" s="706"/>
      <c r="B2886" s="567"/>
      <c r="C2886" s="360" t="s">
        <v>3</v>
      </c>
      <c r="D2886" s="4">
        <v>910.11</v>
      </c>
      <c r="E2886" s="4">
        <v>732.96500000000003</v>
      </c>
      <c r="F2886" s="466">
        <f>E2886/D2886*100</f>
        <v>80.535869290525312</v>
      </c>
      <c r="G2886" s="4">
        <f>E2886</f>
        <v>732.96500000000003</v>
      </c>
      <c r="H2886" s="698"/>
    </row>
    <row r="2887" spans="1:8" ht="30" x14ac:dyDescent="0.2">
      <c r="A2887" s="707"/>
      <c r="B2887" s="567"/>
      <c r="C2887" s="360" t="s">
        <v>276</v>
      </c>
      <c r="D2887" s="4">
        <v>0</v>
      </c>
      <c r="E2887" s="4">
        <v>0</v>
      </c>
      <c r="F2887" s="466">
        <v>0</v>
      </c>
      <c r="G2887" s="4">
        <v>0</v>
      </c>
      <c r="H2887" s="699"/>
    </row>
    <row r="2888" spans="1:8" ht="21.75" customHeight="1" x14ac:dyDescent="0.2">
      <c r="A2888" s="705" t="s">
        <v>110</v>
      </c>
      <c r="B2888" s="567" t="s">
        <v>750</v>
      </c>
      <c r="C2888" s="362" t="s">
        <v>275</v>
      </c>
      <c r="D2888" s="4">
        <f>D2889+D2890+D2891+D2892</f>
        <v>6139.17</v>
      </c>
      <c r="E2888" s="4">
        <f>E2889+E2890+E2891+E2892</f>
        <v>2589.71</v>
      </c>
      <c r="F2888" s="466">
        <f>E2888/D2888*100</f>
        <v>42.183389611299248</v>
      </c>
      <c r="G2888" s="4">
        <f>G2889+G2890+G2891+G2892</f>
        <v>2589.71</v>
      </c>
      <c r="H2888" s="697" t="s">
        <v>1052</v>
      </c>
    </row>
    <row r="2889" spans="1:8" ht="45" x14ac:dyDescent="0.2">
      <c r="A2889" s="706"/>
      <c r="B2889" s="567"/>
      <c r="C2889" s="41" t="s">
        <v>220</v>
      </c>
      <c r="D2889" s="4">
        <v>0</v>
      </c>
      <c r="E2889" s="4">
        <v>0</v>
      </c>
      <c r="F2889" s="466">
        <v>0</v>
      </c>
      <c r="G2889" s="4">
        <v>0</v>
      </c>
      <c r="H2889" s="698"/>
    </row>
    <row r="2890" spans="1:8" ht="60" x14ac:dyDescent="0.2">
      <c r="A2890" s="706"/>
      <c r="B2890" s="567"/>
      <c r="C2890" s="360" t="s">
        <v>2</v>
      </c>
      <c r="D2890" s="4">
        <v>0</v>
      </c>
      <c r="E2890" s="4">
        <v>0</v>
      </c>
      <c r="F2890" s="466">
        <v>0</v>
      </c>
      <c r="G2890" s="4">
        <v>0</v>
      </c>
      <c r="H2890" s="698"/>
    </row>
    <row r="2891" spans="1:8" ht="52.5" customHeight="1" x14ac:dyDescent="0.2">
      <c r="A2891" s="706"/>
      <c r="B2891" s="567"/>
      <c r="C2891" s="360" t="s">
        <v>3</v>
      </c>
      <c r="D2891" s="4">
        <v>6139.17</v>
      </c>
      <c r="E2891" s="4">
        <v>2589.71</v>
      </c>
      <c r="F2891" s="466">
        <f>E2891/D2891*100</f>
        <v>42.183389611299248</v>
      </c>
      <c r="G2891" s="4">
        <f>E2891</f>
        <v>2589.71</v>
      </c>
      <c r="H2891" s="698"/>
    </row>
    <row r="2892" spans="1:8" ht="37.5" customHeight="1" x14ac:dyDescent="0.2">
      <c r="A2892" s="707"/>
      <c r="B2892" s="567"/>
      <c r="C2892" s="360" t="s">
        <v>276</v>
      </c>
      <c r="D2892" s="4">
        <v>0</v>
      </c>
      <c r="E2892" s="4">
        <v>0</v>
      </c>
      <c r="F2892" s="466">
        <v>0</v>
      </c>
      <c r="G2892" s="4">
        <v>0</v>
      </c>
      <c r="H2892" s="699"/>
    </row>
    <row r="2893" spans="1:8" ht="24" customHeight="1" x14ac:dyDescent="0.2">
      <c r="A2893" s="705" t="s">
        <v>13</v>
      </c>
      <c r="B2893" s="567" t="s">
        <v>1008</v>
      </c>
      <c r="C2893" s="2" t="s">
        <v>275</v>
      </c>
      <c r="D2893" s="4">
        <f>D2894+D2895+D2896+D2897</f>
        <v>99.68</v>
      </c>
      <c r="E2893" s="3">
        <f>E2894+E2895+E2896+E2897</f>
        <v>0</v>
      </c>
      <c r="F2893" s="466">
        <f>E2893/D2893*100</f>
        <v>0</v>
      </c>
      <c r="G2893" s="4">
        <f>G2894+G2895+G2896+G2897</f>
        <v>0</v>
      </c>
      <c r="H2893" s="697" t="s">
        <v>917</v>
      </c>
    </row>
    <row r="2894" spans="1:8" ht="51" customHeight="1" x14ac:dyDescent="0.2">
      <c r="A2894" s="706"/>
      <c r="B2894" s="567"/>
      <c r="C2894" s="385" t="s">
        <v>220</v>
      </c>
      <c r="D2894" s="4">
        <v>0</v>
      </c>
      <c r="E2894" s="3">
        <v>0</v>
      </c>
      <c r="F2894" s="466">
        <v>0</v>
      </c>
      <c r="G2894" s="4">
        <v>0</v>
      </c>
      <c r="H2894" s="698"/>
    </row>
    <row r="2895" spans="1:8" ht="60" x14ac:dyDescent="0.2">
      <c r="A2895" s="706"/>
      <c r="B2895" s="567"/>
      <c r="C2895" s="5" t="s">
        <v>2</v>
      </c>
      <c r="D2895" s="4">
        <v>0</v>
      </c>
      <c r="E2895" s="3">
        <v>0</v>
      </c>
      <c r="F2895" s="466">
        <v>0</v>
      </c>
      <c r="G2895" s="4">
        <v>0</v>
      </c>
      <c r="H2895" s="698"/>
    </row>
    <row r="2896" spans="1:8" ht="60" x14ac:dyDescent="0.2">
      <c r="A2896" s="706"/>
      <c r="B2896" s="567"/>
      <c r="C2896" s="5" t="s">
        <v>614</v>
      </c>
      <c r="D2896" s="4">
        <v>99.68</v>
      </c>
      <c r="E2896" s="3">
        <v>0</v>
      </c>
      <c r="F2896" s="466">
        <f>E2896/D2896*100</f>
        <v>0</v>
      </c>
      <c r="G2896" s="4">
        <f>E2896</f>
        <v>0</v>
      </c>
      <c r="H2896" s="698"/>
    </row>
    <row r="2897" spans="1:8" ht="36.75" customHeight="1" x14ac:dyDescent="0.2">
      <c r="A2897" s="707"/>
      <c r="B2897" s="567"/>
      <c r="C2897" s="5" t="s">
        <v>276</v>
      </c>
      <c r="D2897" s="4">
        <v>0</v>
      </c>
      <c r="E2897" s="3">
        <v>0</v>
      </c>
      <c r="F2897" s="466">
        <v>0</v>
      </c>
      <c r="G2897" s="4">
        <v>0</v>
      </c>
      <c r="H2897" s="699"/>
    </row>
    <row r="2898" spans="1:8" ht="23.25" customHeight="1" x14ac:dyDescent="0.2">
      <c r="A2898" s="705" t="s">
        <v>232</v>
      </c>
      <c r="B2898" s="567" t="s">
        <v>1009</v>
      </c>
      <c r="C2898" s="2" t="s">
        <v>275</v>
      </c>
      <c r="D2898" s="4">
        <f>D2899+D2900+D2901+D2902</f>
        <v>1500</v>
      </c>
      <c r="E2898" s="3">
        <f>E2899+E2900+E2901+E2902</f>
        <v>0</v>
      </c>
      <c r="F2898" s="466">
        <f>E2898/D2898*100</f>
        <v>0</v>
      </c>
      <c r="G2898" s="4">
        <f>G2899+G2900+G2901+G2902</f>
        <v>0</v>
      </c>
      <c r="H2898" s="697" t="s">
        <v>917</v>
      </c>
    </row>
    <row r="2899" spans="1:8" ht="51.75" customHeight="1" x14ac:dyDescent="0.2">
      <c r="A2899" s="706"/>
      <c r="B2899" s="567"/>
      <c r="C2899" s="385" t="s">
        <v>220</v>
      </c>
      <c r="D2899" s="4">
        <v>0</v>
      </c>
      <c r="E2899" s="3">
        <v>0</v>
      </c>
      <c r="F2899" s="466">
        <v>0</v>
      </c>
      <c r="G2899" s="4">
        <v>0</v>
      </c>
      <c r="H2899" s="698"/>
    </row>
    <row r="2900" spans="1:8" ht="54.75" customHeight="1" x14ac:dyDescent="0.2">
      <c r="A2900" s="706"/>
      <c r="B2900" s="567"/>
      <c r="C2900" s="5" t="s">
        <v>2</v>
      </c>
      <c r="D2900" s="4">
        <v>0</v>
      </c>
      <c r="E2900" s="3">
        <v>0</v>
      </c>
      <c r="F2900" s="466">
        <v>0</v>
      </c>
      <c r="G2900" s="4">
        <v>0</v>
      </c>
      <c r="H2900" s="698"/>
    </row>
    <row r="2901" spans="1:8" ht="60" x14ac:dyDescent="0.2">
      <c r="A2901" s="706"/>
      <c r="B2901" s="567"/>
      <c r="C2901" s="5" t="s">
        <v>614</v>
      </c>
      <c r="D2901" s="4">
        <v>1500</v>
      </c>
      <c r="E2901" s="3">
        <v>0</v>
      </c>
      <c r="F2901" s="466">
        <f>E2901/D2901*100</f>
        <v>0</v>
      </c>
      <c r="G2901" s="4">
        <f>E2901</f>
        <v>0</v>
      </c>
      <c r="H2901" s="698"/>
    </row>
    <row r="2902" spans="1:8" ht="41.25" customHeight="1" x14ac:dyDescent="0.2">
      <c r="A2902" s="707"/>
      <c r="B2902" s="567"/>
      <c r="C2902" s="5" t="s">
        <v>276</v>
      </c>
      <c r="D2902" s="4">
        <v>0</v>
      </c>
      <c r="E2902" s="3">
        <v>0</v>
      </c>
      <c r="F2902" s="466">
        <v>0</v>
      </c>
      <c r="G2902" s="4">
        <v>0</v>
      </c>
      <c r="H2902" s="699"/>
    </row>
    <row r="2903" spans="1:8" ht="27.75" customHeight="1" x14ac:dyDescent="0.2">
      <c r="A2903" s="705" t="s">
        <v>234</v>
      </c>
      <c r="B2903" s="567" t="s">
        <v>751</v>
      </c>
      <c r="C2903" s="2" t="s">
        <v>275</v>
      </c>
      <c r="D2903" s="4">
        <f>D2904+D2905+D2906+D2907</f>
        <v>700</v>
      </c>
      <c r="E2903" s="3">
        <f>E2904+E2905+E2906+E2907</f>
        <v>0</v>
      </c>
      <c r="F2903" s="466">
        <f>E2903/D2903*100</f>
        <v>0</v>
      </c>
      <c r="G2903" s="4">
        <f>G2904+G2905+G2906+G2907</f>
        <v>0</v>
      </c>
      <c r="H2903" s="697" t="s">
        <v>917</v>
      </c>
    </row>
    <row r="2904" spans="1:8" ht="51" customHeight="1" x14ac:dyDescent="0.2">
      <c r="A2904" s="706"/>
      <c r="B2904" s="567"/>
      <c r="C2904" s="385" t="s">
        <v>220</v>
      </c>
      <c r="D2904" s="4">
        <v>0</v>
      </c>
      <c r="E2904" s="3">
        <v>0</v>
      </c>
      <c r="F2904" s="466">
        <v>0</v>
      </c>
      <c r="G2904" s="4">
        <v>0</v>
      </c>
      <c r="H2904" s="698"/>
    </row>
    <row r="2905" spans="1:8" ht="51.75" customHeight="1" x14ac:dyDescent="0.2">
      <c r="A2905" s="706"/>
      <c r="B2905" s="567"/>
      <c r="C2905" s="5" t="s">
        <v>2</v>
      </c>
      <c r="D2905" s="4">
        <v>0</v>
      </c>
      <c r="E2905" s="3">
        <v>0</v>
      </c>
      <c r="F2905" s="466">
        <v>0</v>
      </c>
      <c r="G2905" s="4">
        <v>0</v>
      </c>
      <c r="H2905" s="698"/>
    </row>
    <row r="2906" spans="1:8" ht="48.75" customHeight="1" x14ac:dyDescent="0.2">
      <c r="A2906" s="706"/>
      <c r="B2906" s="567"/>
      <c r="C2906" s="5" t="s">
        <v>614</v>
      </c>
      <c r="D2906" s="4">
        <v>700</v>
      </c>
      <c r="E2906" s="3">
        <v>0</v>
      </c>
      <c r="F2906" s="466">
        <f>E2906/D2906*100</f>
        <v>0</v>
      </c>
      <c r="G2906" s="4">
        <f>E2906</f>
        <v>0</v>
      </c>
      <c r="H2906" s="698"/>
    </row>
    <row r="2907" spans="1:8" ht="36.75" customHeight="1" x14ac:dyDescent="0.2">
      <c r="A2907" s="707"/>
      <c r="B2907" s="567"/>
      <c r="C2907" s="5" t="s">
        <v>276</v>
      </c>
      <c r="D2907" s="4">
        <v>0</v>
      </c>
      <c r="E2907" s="3">
        <v>0</v>
      </c>
      <c r="F2907" s="466">
        <v>0</v>
      </c>
      <c r="G2907" s="4">
        <v>0</v>
      </c>
      <c r="H2907" s="699"/>
    </row>
    <row r="2908" spans="1:8" ht="31.5" customHeight="1" x14ac:dyDescent="0.2">
      <c r="A2908" s="705" t="s">
        <v>236</v>
      </c>
      <c r="B2908" s="567" t="s">
        <v>1010</v>
      </c>
      <c r="C2908" s="2" t="s">
        <v>275</v>
      </c>
      <c r="D2908" s="4">
        <f>D2909+D2910+D2911+D2912</f>
        <v>1223</v>
      </c>
      <c r="E2908" s="3">
        <f>E2909+E2910+E2911+E2912</f>
        <v>0</v>
      </c>
      <c r="F2908" s="466">
        <f>E2908/D2908*100</f>
        <v>0</v>
      </c>
      <c r="G2908" s="4">
        <f>G2909+G2910+G2911+G2912</f>
        <v>0</v>
      </c>
      <c r="H2908" s="697" t="s">
        <v>917</v>
      </c>
    </row>
    <row r="2909" spans="1:8" ht="50.25" customHeight="1" x14ac:dyDescent="0.2">
      <c r="A2909" s="706"/>
      <c r="B2909" s="567"/>
      <c r="C2909" s="385" t="s">
        <v>220</v>
      </c>
      <c r="D2909" s="4">
        <v>0</v>
      </c>
      <c r="E2909" s="3">
        <v>0</v>
      </c>
      <c r="F2909" s="466">
        <v>0</v>
      </c>
      <c r="G2909" s="4">
        <v>0</v>
      </c>
      <c r="H2909" s="698"/>
    </row>
    <row r="2910" spans="1:8" ht="60" x14ac:dyDescent="0.2">
      <c r="A2910" s="706"/>
      <c r="B2910" s="567"/>
      <c r="C2910" s="5" t="s">
        <v>2</v>
      </c>
      <c r="D2910" s="4">
        <v>0</v>
      </c>
      <c r="E2910" s="3">
        <v>0</v>
      </c>
      <c r="F2910" s="466">
        <v>0</v>
      </c>
      <c r="G2910" s="4">
        <v>0</v>
      </c>
      <c r="H2910" s="698"/>
    </row>
    <row r="2911" spans="1:8" ht="60" x14ac:dyDescent="0.2">
      <c r="A2911" s="706"/>
      <c r="B2911" s="567"/>
      <c r="C2911" s="5" t="s">
        <v>614</v>
      </c>
      <c r="D2911" s="4">
        <v>1223</v>
      </c>
      <c r="E2911" s="3">
        <v>0</v>
      </c>
      <c r="F2911" s="466">
        <f>E2911/D2911*100</f>
        <v>0</v>
      </c>
      <c r="G2911" s="4">
        <f>E2911</f>
        <v>0</v>
      </c>
      <c r="H2911" s="698"/>
    </row>
    <row r="2912" spans="1:8" ht="36.75" customHeight="1" x14ac:dyDescent="0.2">
      <c r="A2912" s="707"/>
      <c r="B2912" s="567"/>
      <c r="C2912" s="5" t="s">
        <v>276</v>
      </c>
      <c r="D2912" s="4">
        <v>0</v>
      </c>
      <c r="E2912" s="3">
        <v>0</v>
      </c>
      <c r="F2912" s="466">
        <v>0</v>
      </c>
      <c r="G2912" s="4">
        <v>0</v>
      </c>
      <c r="H2912" s="699"/>
    </row>
    <row r="2913" spans="1:8" ht="30.75" customHeight="1" x14ac:dyDescent="0.2">
      <c r="A2913" s="512" t="s">
        <v>752</v>
      </c>
      <c r="B2913" s="513"/>
      <c r="C2913" s="513"/>
      <c r="D2913" s="513"/>
      <c r="E2913" s="513"/>
      <c r="F2913" s="513"/>
      <c r="G2913" s="513"/>
      <c r="H2913" s="514"/>
    </row>
    <row r="2914" spans="1:8" ht="25.5" customHeight="1" x14ac:dyDescent="0.2">
      <c r="A2914" s="708"/>
      <c r="B2914" s="533" t="s">
        <v>57</v>
      </c>
      <c r="C2914" s="21" t="s">
        <v>275</v>
      </c>
      <c r="D2914" s="16">
        <f>D2915+D2916+D2917+D2918</f>
        <v>366593.6</v>
      </c>
      <c r="E2914" s="23">
        <f>E2915+E2916+E2917+E2918</f>
        <v>65086.23</v>
      </c>
      <c r="F2914" s="465">
        <f>E2914/D2914*100</f>
        <v>17.75432795335216</v>
      </c>
      <c r="G2914" s="16">
        <f>G2915+G2916+G2917+G2918</f>
        <v>65086.23</v>
      </c>
      <c r="H2914" s="963"/>
    </row>
    <row r="2915" spans="1:8" ht="51.75" customHeight="1" x14ac:dyDescent="0.2">
      <c r="A2915" s="708"/>
      <c r="B2915" s="961"/>
      <c r="C2915" s="345" t="s">
        <v>220</v>
      </c>
      <c r="D2915" s="16">
        <f>D2920+D2930</f>
        <v>0</v>
      </c>
      <c r="E2915" s="23">
        <f>E2920+E2930</f>
        <v>0</v>
      </c>
      <c r="F2915" s="465">
        <v>0</v>
      </c>
      <c r="G2915" s="16">
        <f>G2920+G2930</f>
        <v>0</v>
      </c>
      <c r="H2915" s="964"/>
    </row>
    <row r="2916" spans="1:8" ht="57" x14ac:dyDescent="0.2">
      <c r="A2916" s="708"/>
      <c r="B2916" s="961"/>
      <c r="C2916" s="286" t="s">
        <v>2</v>
      </c>
      <c r="D2916" s="16">
        <f>SUM(D2921+D2931)</f>
        <v>19000</v>
      </c>
      <c r="E2916" s="23">
        <f>E2921+E2931</f>
        <v>0</v>
      </c>
      <c r="F2916" s="465">
        <f>E2916/D2916*100</f>
        <v>0</v>
      </c>
      <c r="G2916" s="16">
        <f>G2921+G2931</f>
        <v>0</v>
      </c>
      <c r="H2916" s="964"/>
    </row>
    <row r="2917" spans="1:8" ht="51.75" customHeight="1" x14ac:dyDescent="0.2">
      <c r="A2917" s="708"/>
      <c r="B2917" s="961"/>
      <c r="C2917" s="286" t="s">
        <v>614</v>
      </c>
      <c r="D2917" s="16">
        <f>D2922+D2932</f>
        <v>347593.6</v>
      </c>
      <c r="E2917" s="23">
        <f>E2922+E2932</f>
        <v>65086.23</v>
      </c>
      <c r="F2917" s="465">
        <f>E2917/D2917*100</f>
        <v>18.724806785855669</v>
      </c>
      <c r="G2917" s="16">
        <f>G2922+G2932</f>
        <v>65086.23</v>
      </c>
      <c r="H2917" s="964"/>
    </row>
    <row r="2918" spans="1:8" ht="35.25" customHeight="1" x14ac:dyDescent="0.2">
      <c r="A2918" s="708"/>
      <c r="B2918" s="962"/>
      <c r="C2918" s="286" t="s">
        <v>276</v>
      </c>
      <c r="D2918" s="16">
        <f>D2923+D2933</f>
        <v>0</v>
      </c>
      <c r="E2918" s="23">
        <f>E2923+E2933</f>
        <v>0</v>
      </c>
      <c r="F2918" s="465">
        <v>0</v>
      </c>
      <c r="G2918" s="16">
        <f>G2923+G2933</f>
        <v>0</v>
      </c>
      <c r="H2918" s="965"/>
    </row>
    <row r="2919" spans="1:8" ht="22.5" customHeight="1" x14ac:dyDescent="0.2">
      <c r="A2919" s="708">
        <v>1</v>
      </c>
      <c r="B2919" s="577" t="s">
        <v>753</v>
      </c>
      <c r="C2919" s="2" t="s">
        <v>275</v>
      </c>
      <c r="D2919" s="4">
        <f>D2920+D2921+D2922+D2923</f>
        <v>123000</v>
      </c>
      <c r="E2919" s="3">
        <f>E2920+E2921+E2922+E2923</f>
        <v>58338.48</v>
      </c>
      <c r="F2919" s="466">
        <f>E2919/D2919*100</f>
        <v>47.429658536585364</v>
      </c>
      <c r="G2919" s="4">
        <f>G2920+G2921+G2922+G2923</f>
        <v>58338.48</v>
      </c>
      <c r="H2919" s="697" t="s">
        <v>754</v>
      </c>
    </row>
    <row r="2920" spans="1:8" ht="54.75" customHeight="1" x14ac:dyDescent="0.2">
      <c r="A2920" s="708"/>
      <c r="B2920" s="577"/>
      <c r="C2920" s="385" t="s">
        <v>220</v>
      </c>
      <c r="D2920" s="4">
        <v>0</v>
      </c>
      <c r="E2920" s="3">
        <v>0</v>
      </c>
      <c r="F2920" s="466">
        <v>0</v>
      </c>
      <c r="G2920" s="4">
        <v>0</v>
      </c>
      <c r="H2920" s="698"/>
    </row>
    <row r="2921" spans="1:8" ht="60" x14ac:dyDescent="0.2">
      <c r="A2921" s="708"/>
      <c r="B2921" s="577"/>
      <c r="C2921" s="5" t="s">
        <v>2</v>
      </c>
      <c r="D2921" s="4">
        <v>0</v>
      </c>
      <c r="E2921" s="3">
        <v>0</v>
      </c>
      <c r="F2921" s="466">
        <v>0</v>
      </c>
      <c r="G2921" s="4">
        <v>0</v>
      </c>
      <c r="H2921" s="698"/>
    </row>
    <row r="2922" spans="1:8" ht="60" x14ac:dyDescent="0.2">
      <c r="A2922" s="708"/>
      <c r="B2922" s="577"/>
      <c r="C2922" s="5" t="s">
        <v>614</v>
      </c>
      <c r="D2922" s="4">
        <f>D2927</f>
        <v>123000</v>
      </c>
      <c r="E2922" s="4">
        <f>E2927</f>
        <v>58338.48</v>
      </c>
      <c r="F2922" s="466">
        <f>E2922/D2922*100</f>
        <v>47.429658536585364</v>
      </c>
      <c r="G2922" s="4">
        <f>E2922</f>
        <v>58338.48</v>
      </c>
      <c r="H2922" s="698"/>
    </row>
    <row r="2923" spans="1:8" ht="40.5" customHeight="1" x14ac:dyDescent="0.2">
      <c r="A2923" s="708"/>
      <c r="B2923" s="577"/>
      <c r="C2923" s="5" t="s">
        <v>276</v>
      </c>
      <c r="D2923" s="4">
        <v>0</v>
      </c>
      <c r="E2923" s="3">
        <v>0</v>
      </c>
      <c r="F2923" s="466">
        <v>0</v>
      </c>
      <c r="G2923" s="4">
        <v>0</v>
      </c>
      <c r="H2923" s="699"/>
    </row>
    <row r="2924" spans="1:8" ht="33" customHeight="1" x14ac:dyDescent="0.2">
      <c r="A2924" s="705" t="s">
        <v>11</v>
      </c>
      <c r="B2924" s="567" t="s">
        <v>1053</v>
      </c>
      <c r="C2924" s="362" t="s">
        <v>275</v>
      </c>
      <c r="D2924" s="4">
        <f>D2925+D2926+D2927+D2928</f>
        <v>123000</v>
      </c>
      <c r="E2924" s="4">
        <f>E2925+E2926+E2927+E2928</f>
        <v>58338.48</v>
      </c>
      <c r="F2924" s="466">
        <f>E2924/D2924*100</f>
        <v>47.429658536585364</v>
      </c>
      <c r="G2924" s="4">
        <f>G2925+G2926+G2927+G2928</f>
        <v>58338.48</v>
      </c>
      <c r="H2924" s="4"/>
    </row>
    <row r="2925" spans="1:8" ht="50.25" customHeight="1" x14ac:dyDescent="0.2">
      <c r="A2925" s="706"/>
      <c r="B2925" s="567"/>
      <c r="C2925" s="41" t="s">
        <v>220</v>
      </c>
      <c r="D2925" s="4">
        <v>0</v>
      </c>
      <c r="E2925" s="4">
        <v>0</v>
      </c>
      <c r="F2925" s="466">
        <v>0</v>
      </c>
      <c r="G2925" s="4">
        <v>0</v>
      </c>
      <c r="H2925" s="4"/>
    </row>
    <row r="2926" spans="1:8" ht="52.5" customHeight="1" x14ac:dyDescent="0.2">
      <c r="A2926" s="706"/>
      <c r="B2926" s="567"/>
      <c r="C2926" s="360" t="s">
        <v>2</v>
      </c>
      <c r="D2926" s="4">
        <v>0</v>
      </c>
      <c r="E2926" s="4">
        <v>0</v>
      </c>
      <c r="F2926" s="466">
        <v>0</v>
      </c>
      <c r="G2926" s="4">
        <v>0</v>
      </c>
      <c r="H2926" s="4"/>
    </row>
    <row r="2927" spans="1:8" ht="60" x14ac:dyDescent="0.2">
      <c r="A2927" s="706"/>
      <c r="B2927" s="567"/>
      <c r="C2927" s="360" t="s">
        <v>614</v>
      </c>
      <c r="D2927" s="4">
        <v>123000</v>
      </c>
      <c r="E2927" s="4">
        <v>58338.48</v>
      </c>
      <c r="F2927" s="466">
        <f>E2927/D2927*100</f>
        <v>47.429658536585364</v>
      </c>
      <c r="G2927" s="4">
        <f>E2927</f>
        <v>58338.48</v>
      </c>
      <c r="H2927" s="4"/>
    </row>
    <row r="2928" spans="1:8" ht="35.25" customHeight="1" x14ac:dyDescent="0.2">
      <c r="A2928" s="914"/>
      <c r="B2928" s="567"/>
      <c r="C2928" s="360" t="s">
        <v>276</v>
      </c>
      <c r="D2928" s="4">
        <v>0</v>
      </c>
      <c r="E2928" s="4">
        <v>0</v>
      </c>
      <c r="F2928" s="466">
        <v>0</v>
      </c>
      <c r="G2928" s="4">
        <v>0</v>
      </c>
      <c r="H2928" s="4"/>
    </row>
    <row r="2929" spans="1:8" ht="27" customHeight="1" x14ac:dyDescent="0.2">
      <c r="A2929" s="708">
        <v>2</v>
      </c>
      <c r="B2929" s="577" t="s">
        <v>755</v>
      </c>
      <c r="C2929" s="2" t="s">
        <v>275</v>
      </c>
      <c r="D2929" s="4">
        <f>D2930+D2931+D2932+D2933</f>
        <v>243593.60000000001</v>
      </c>
      <c r="E2929" s="3">
        <f>E2930+E2931+E2932+E2933</f>
        <v>6747.75</v>
      </c>
      <c r="F2929" s="466">
        <f>E2929/D2929*100</f>
        <v>2.7700850925475877</v>
      </c>
      <c r="G2929" s="4">
        <f>G2930+G2931+G2932+G2933</f>
        <v>6747.75</v>
      </c>
      <c r="H2929" s="937"/>
    </row>
    <row r="2930" spans="1:8" ht="50.25" customHeight="1" x14ac:dyDescent="0.2">
      <c r="A2930" s="708"/>
      <c r="B2930" s="577"/>
      <c r="C2930" s="385" t="s">
        <v>220</v>
      </c>
      <c r="D2930" s="4">
        <v>0</v>
      </c>
      <c r="E2930" s="3">
        <v>0</v>
      </c>
      <c r="F2930" s="466">
        <v>0</v>
      </c>
      <c r="G2930" s="4">
        <v>0</v>
      </c>
      <c r="H2930" s="959"/>
    </row>
    <row r="2931" spans="1:8" ht="60" x14ac:dyDescent="0.2">
      <c r="A2931" s="708"/>
      <c r="B2931" s="577"/>
      <c r="C2931" s="5" t="s">
        <v>2</v>
      </c>
      <c r="D2931" s="4">
        <f>D2936</f>
        <v>19000</v>
      </c>
      <c r="E2931" s="4">
        <f>SUM(E2951+E2956+E2961+E2966+E2971+E2976+E2981+E2986+E2991+E2996)</f>
        <v>0</v>
      </c>
      <c r="F2931" s="466">
        <f>E2931/D2931*100</f>
        <v>0</v>
      </c>
      <c r="G2931" s="4">
        <f>E2931</f>
        <v>0</v>
      </c>
      <c r="H2931" s="959"/>
    </row>
    <row r="2932" spans="1:8" ht="60" x14ac:dyDescent="0.2">
      <c r="A2932" s="708"/>
      <c r="B2932" s="577"/>
      <c r="C2932" s="5" t="s">
        <v>614</v>
      </c>
      <c r="D2932" s="4">
        <f>D2937</f>
        <v>224593.6</v>
      </c>
      <c r="E2932" s="4">
        <f>E2937</f>
        <v>6747.75</v>
      </c>
      <c r="F2932" s="466">
        <f>E2932/D2932*100</f>
        <v>3.0044266622023064</v>
      </c>
      <c r="G2932" s="4">
        <f>E2932</f>
        <v>6747.75</v>
      </c>
      <c r="H2932" s="959"/>
    </row>
    <row r="2933" spans="1:8" ht="38.25" customHeight="1" x14ac:dyDescent="0.2">
      <c r="A2933" s="708"/>
      <c r="B2933" s="577"/>
      <c r="C2933" s="5" t="s">
        <v>276</v>
      </c>
      <c r="D2933" s="4">
        <v>0</v>
      </c>
      <c r="E2933" s="3">
        <v>0</v>
      </c>
      <c r="F2933" s="466">
        <v>0</v>
      </c>
      <c r="G2933" s="4">
        <v>0</v>
      </c>
      <c r="H2933" s="960"/>
    </row>
    <row r="2934" spans="1:8" ht="25.5" customHeight="1" x14ac:dyDescent="0.2">
      <c r="A2934" s="705" t="s">
        <v>17</v>
      </c>
      <c r="B2934" s="567" t="s">
        <v>1054</v>
      </c>
      <c r="C2934" s="362" t="s">
        <v>275</v>
      </c>
      <c r="D2934" s="4">
        <f>D2935+D2936+D2937+D2938</f>
        <v>243593.60000000001</v>
      </c>
      <c r="E2934" s="4">
        <f>E2935+E2936+E2937+E2938</f>
        <v>6747.75</v>
      </c>
      <c r="F2934" s="466">
        <f>E2934/D2934*100</f>
        <v>2.7700850925475877</v>
      </c>
      <c r="G2934" s="4">
        <f>G2935+G2936+G2937+G2938</f>
        <v>6747.75</v>
      </c>
      <c r="H2934" s="4"/>
    </row>
    <row r="2935" spans="1:8" ht="48.75" customHeight="1" x14ac:dyDescent="0.2">
      <c r="A2935" s="706"/>
      <c r="B2935" s="567"/>
      <c r="C2935" s="41" t="s">
        <v>220</v>
      </c>
      <c r="D2935" s="4">
        <v>0</v>
      </c>
      <c r="E2935" s="4">
        <v>0</v>
      </c>
      <c r="F2935" s="466">
        <v>0</v>
      </c>
      <c r="G2935" s="4">
        <v>0</v>
      </c>
      <c r="H2935" s="4"/>
    </row>
    <row r="2936" spans="1:8" ht="53.25" customHeight="1" x14ac:dyDescent="0.2">
      <c r="A2936" s="706"/>
      <c r="B2936" s="567"/>
      <c r="C2936" s="360" t="s">
        <v>2</v>
      </c>
      <c r="D2936" s="4">
        <f>D2971</f>
        <v>19000</v>
      </c>
      <c r="E2936" s="4">
        <v>0</v>
      </c>
      <c r="F2936" s="466">
        <v>0</v>
      </c>
      <c r="G2936" s="4">
        <v>0</v>
      </c>
      <c r="H2936" s="4"/>
    </row>
    <row r="2937" spans="1:8" ht="54.75" customHeight="1" x14ac:dyDescent="0.2">
      <c r="A2937" s="706"/>
      <c r="B2937" s="567"/>
      <c r="C2937" s="360" t="s">
        <v>614</v>
      </c>
      <c r="D2937" s="4">
        <f>D2942+D2947+D2952+D2957+D2962+D2967+D2972+D2977+D2982+D2987+D2992+D2997+D3002+D3007+D3012+D3017+D3022</f>
        <v>224593.6</v>
      </c>
      <c r="E2937" s="4">
        <f>E2942+E2947+E2952+E2957+E2962+E2967+E2972+E2977+E2982+E2987+E2992+E2997+E3002+E3007+E3012+E3017+E3022</f>
        <v>6747.75</v>
      </c>
      <c r="F2937" s="466">
        <f>E2937/D2937*100</f>
        <v>3.0044266622023064</v>
      </c>
      <c r="G2937" s="4">
        <f>E2937</f>
        <v>6747.75</v>
      </c>
      <c r="H2937" s="4"/>
    </row>
    <row r="2938" spans="1:8" ht="31.5" customHeight="1" x14ac:dyDescent="0.2">
      <c r="A2938" s="914"/>
      <c r="B2938" s="567"/>
      <c r="C2938" s="360" t="s">
        <v>276</v>
      </c>
      <c r="D2938" s="4">
        <v>0</v>
      </c>
      <c r="E2938" s="4">
        <v>0</v>
      </c>
      <c r="F2938" s="466">
        <v>0</v>
      </c>
      <c r="G2938" s="4">
        <v>0</v>
      </c>
      <c r="H2938" s="4"/>
    </row>
    <row r="2939" spans="1:8" ht="24" customHeight="1" x14ac:dyDescent="0.2">
      <c r="A2939" s="708" t="s">
        <v>18</v>
      </c>
      <c r="B2939" s="567" t="s">
        <v>756</v>
      </c>
      <c r="C2939" s="2" t="s">
        <v>275</v>
      </c>
      <c r="D2939" s="4">
        <f>D2940+D2941+D2942+D2943</f>
        <v>38816.699999999997</v>
      </c>
      <c r="E2939" s="3">
        <f>E2940+E2941+E2942+E2943</f>
        <v>0</v>
      </c>
      <c r="F2939" s="466">
        <f>E2939/D2939*100</f>
        <v>0</v>
      </c>
      <c r="G2939" s="4">
        <f>G2940+G2941+G2942+G2943</f>
        <v>0</v>
      </c>
      <c r="H2939" s="697" t="s">
        <v>1051</v>
      </c>
    </row>
    <row r="2940" spans="1:8" ht="48" customHeight="1" x14ac:dyDescent="0.2">
      <c r="A2940" s="708"/>
      <c r="B2940" s="567"/>
      <c r="C2940" s="385" t="s">
        <v>220</v>
      </c>
      <c r="D2940" s="4">
        <v>0</v>
      </c>
      <c r="E2940" s="3">
        <v>0</v>
      </c>
      <c r="F2940" s="466">
        <v>0</v>
      </c>
      <c r="G2940" s="4">
        <v>0</v>
      </c>
      <c r="H2940" s="698"/>
    </row>
    <row r="2941" spans="1:8" ht="51.75" customHeight="1" x14ac:dyDescent="0.2">
      <c r="A2941" s="708"/>
      <c r="B2941" s="567"/>
      <c r="C2941" s="5" t="s">
        <v>2</v>
      </c>
      <c r="D2941" s="4">
        <v>0</v>
      </c>
      <c r="E2941" s="3">
        <v>0</v>
      </c>
      <c r="F2941" s="466">
        <v>0</v>
      </c>
      <c r="G2941" s="4">
        <v>0</v>
      </c>
      <c r="H2941" s="698"/>
    </row>
    <row r="2942" spans="1:8" ht="60" x14ac:dyDescent="0.2">
      <c r="A2942" s="708"/>
      <c r="B2942" s="567"/>
      <c r="C2942" s="5" t="s">
        <v>614</v>
      </c>
      <c r="D2942" s="4">
        <v>38816.699999999997</v>
      </c>
      <c r="E2942" s="3">
        <v>0</v>
      </c>
      <c r="F2942" s="466">
        <f>E2942/D2942*100</f>
        <v>0</v>
      </c>
      <c r="G2942" s="4">
        <f>E2942</f>
        <v>0</v>
      </c>
      <c r="H2942" s="698"/>
    </row>
    <row r="2943" spans="1:8" ht="37.5" customHeight="1" x14ac:dyDescent="0.2">
      <c r="A2943" s="708"/>
      <c r="B2943" s="567"/>
      <c r="C2943" s="5" t="s">
        <v>276</v>
      </c>
      <c r="D2943" s="4">
        <v>0</v>
      </c>
      <c r="E2943" s="3">
        <v>0</v>
      </c>
      <c r="F2943" s="466">
        <v>0</v>
      </c>
      <c r="G2943" s="4">
        <v>0</v>
      </c>
      <c r="H2943" s="699"/>
    </row>
    <row r="2944" spans="1:8" ht="24" customHeight="1" x14ac:dyDescent="0.2">
      <c r="A2944" s="708" t="s">
        <v>113</v>
      </c>
      <c r="B2944" s="567" t="s">
        <v>757</v>
      </c>
      <c r="C2944" s="2" t="s">
        <v>275</v>
      </c>
      <c r="D2944" s="4">
        <f>D2945+D2946+D2947+D2948</f>
        <v>22937</v>
      </c>
      <c r="E2944" s="3">
        <f>E2945+E2946+E2947+E2948</f>
        <v>6619.25</v>
      </c>
      <c r="F2944" s="466">
        <f>E2944/D2944*100</f>
        <v>28.858394733400182</v>
      </c>
      <c r="G2944" s="4">
        <f>G2945+G2946+G2947+G2948</f>
        <v>6619.25</v>
      </c>
      <c r="H2944" s="697" t="s">
        <v>1055</v>
      </c>
    </row>
    <row r="2945" spans="1:8" ht="51.75" customHeight="1" x14ac:dyDescent="0.2">
      <c r="A2945" s="708"/>
      <c r="B2945" s="567"/>
      <c r="C2945" s="385" t="s">
        <v>220</v>
      </c>
      <c r="D2945" s="4">
        <v>0</v>
      </c>
      <c r="E2945" s="3">
        <v>0</v>
      </c>
      <c r="F2945" s="466">
        <v>0</v>
      </c>
      <c r="G2945" s="4">
        <v>0</v>
      </c>
      <c r="H2945" s="698"/>
    </row>
    <row r="2946" spans="1:8" ht="52.5" customHeight="1" x14ac:dyDescent="0.2">
      <c r="A2946" s="708"/>
      <c r="B2946" s="567"/>
      <c r="C2946" s="5" t="s">
        <v>2</v>
      </c>
      <c r="D2946" s="4">
        <v>0</v>
      </c>
      <c r="E2946" s="3">
        <v>0</v>
      </c>
      <c r="F2946" s="466">
        <v>0</v>
      </c>
      <c r="G2946" s="4">
        <v>0</v>
      </c>
      <c r="H2946" s="698"/>
    </row>
    <row r="2947" spans="1:8" ht="49.5" customHeight="1" x14ac:dyDescent="0.2">
      <c r="A2947" s="708"/>
      <c r="B2947" s="567"/>
      <c r="C2947" s="5" t="s">
        <v>614</v>
      </c>
      <c r="D2947" s="4">
        <v>22937</v>
      </c>
      <c r="E2947" s="3">
        <v>6619.25</v>
      </c>
      <c r="F2947" s="466">
        <f>E2947/D2947*100</f>
        <v>28.858394733400182</v>
      </c>
      <c r="G2947" s="4">
        <f>E2947</f>
        <v>6619.25</v>
      </c>
      <c r="H2947" s="698"/>
    </row>
    <row r="2948" spans="1:8" ht="40.5" customHeight="1" x14ac:dyDescent="0.2">
      <c r="A2948" s="708"/>
      <c r="B2948" s="567"/>
      <c r="C2948" s="5" t="s">
        <v>276</v>
      </c>
      <c r="D2948" s="4">
        <v>0</v>
      </c>
      <c r="E2948" s="3">
        <v>0</v>
      </c>
      <c r="F2948" s="466">
        <v>0</v>
      </c>
      <c r="G2948" s="4">
        <v>0</v>
      </c>
      <c r="H2948" s="699"/>
    </row>
    <row r="2949" spans="1:8" ht="28.5" customHeight="1" x14ac:dyDescent="0.2">
      <c r="A2949" s="708" t="s">
        <v>115</v>
      </c>
      <c r="B2949" s="567" t="s">
        <v>758</v>
      </c>
      <c r="C2949" s="2" t="s">
        <v>275</v>
      </c>
      <c r="D2949" s="4">
        <f>D2950+D2951+D2952+D2953</f>
        <v>4178.92</v>
      </c>
      <c r="E2949" s="3">
        <f>E2950+E2951+E2952+E2953</f>
        <v>0</v>
      </c>
      <c r="F2949" s="466">
        <f>E2949/D2949*100</f>
        <v>0</v>
      </c>
      <c r="G2949" s="4">
        <f>G2950+G2951+G2952+G2953</f>
        <v>0</v>
      </c>
      <c r="H2949" s="697" t="s">
        <v>917</v>
      </c>
    </row>
    <row r="2950" spans="1:8" ht="45" x14ac:dyDescent="0.2">
      <c r="A2950" s="708"/>
      <c r="B2950" s="567"/>
      <c r="C2950" s="385" t="s">
        <v>220</v>
      </c>
      <c r="D2950" s="4">
        <v>0</v>
      </c>
      <c r="E2950" s="3">
        <v>0</v>
      </c>
      <c r="F2950" s="466">
        <v>0</v>
      </c>
      <c r="G2950" s="4">
        <v>0</v>
      </c>
      <c r="H2950" s="698"/>
    </row>
    <row r="2951" spans="1:8" ht="60" x14ac:dyDescent="0.2">
      <c r="A2951" s="708"/>
      <c r="B2951" s="567"/>
      <c r="C2951" s="5" t="s">
        <v>2</v>
      </c>
      <c r="D2951" s="4">
        <v>0</v>
      </c>
      <c r="E2951" s="3">
        <v>0</v>
      </c>
      <c r="F2951" s="466">
        <v>0</v>
      </c>
      <c r="G2951" s="4">
        <v>0</v>
      </c>
      <c r="H2951" s="698"/>
    </row>
    <row r="2952" spans="1:8" ht="60" x14ac:dyDescent="0.2">
      <c r="A2952" s="708"/>
      <c r="B2952" s="567"/>
      <c r="C2952" s="5" t="s">
        <v>614</v>
      </c>
      <c r="D2952" s="4">
        <v>4178.92</v>
      </c>
      <c r="E2952" s="3">
        <v>0</v>
      </c>
      <c r="F2952" s="466">
        <f>E2952/D2952*100</f>
        <v>0</v>
      </c>
      <c r="G2952" s="4">
        <f>E2952</f>
        <v>0</v>
      </c>
      <c r="H2952" s="698"/>
    </row>
    <row r="2953" spans="1:8" ht="45" customHeight="1" x14ac:dyDescent="0.2">
      <c r="A2953" s="708"/>
      <c r="B2953" s="567"/>
      <c r="C2953" s="5" t="s">
        <v>276</v>
      </c>
      <c r="D2953" s="4">
        <v>0</v>
      </c>
      <c r="E2953" s="3">
        <v>0</v>
      </c>
      <c r="F2953" s="466">
        <v>0</v>
      </c>
      <c r="G2953" s="4">
        <v>0</v>
      </c>
      <c r="H2953" s="699"/>
    </row>
    <row r="2954" spans="1:8" ht="21.75" customHeight="1" x14ac:dyDescent="0.2">
      <c r="A2954" s="708" t="s">
        <v>140</v>
      </c>
      <c r="B2954" s="567" t="s">
        <v>759</v>
      </c>
      <c r="C2954" s="2" t="s">
        <v>275</v>
      </c>
      <c r="D2954" s="4">
        <f>D2955+D2956+D2957+D2958</f>
        <v>108314.91</v>
      </c>
      <c r="E2954" s="3">
        <f>E2955+E2956+E2957+E2958</f>
        <v>0</v>
      </c>
      <c r="F2954" s="466">
        <f>E2954/D2954*100</f>
        <v>0</v>
      </c>
      <c r="G2954" s="4">
        <f>G2955+G2956+G2957+G2958</f>
        <v>0</v>
      </c>
      <c r="H2954" s="697" t="s">
        <v>1056</v>
      </c>
    </row>
    <row r="2955" spans="1:8" ht="45" x14ac:dyDescent="0.2">
      <c r="A2955" s="708"/>
      <c r="B2955" s="567"/>
      <c r="C2955" s="385" t="s">
        <v>220</v>
      </c>
      <c r="D2955" s="4">
        <v>0</v>
      </c>
      <c r="E2955" s="3">
        <v>0</v>
      </c>
      <c r="F2955" s="466">
        <v>0</v>
      </c>
      <c r="G2955" s="4">
        <v>0</v>
      </c>
      <c r="H2955" s="698"/>
    </row>
    <row r="2956" spans="1:8" ht="60" x14ac:dyDescent="0.2">
      <c r="A2956" s="708"/>
      <c r="B2956" s="567"/>
      <c r="C2956" s="5" t="s">
        <v>2</v>
      </c>
      <c r="D2956" s="4">
        <v>0</v>
      </c>
      <c r="E2956" s="3">
        <v>0</v>
      </c>
      <c r="F2956" s="466">
        <v>0</v>
      </c>
      <c r="G2956" s="4">
        <v>0</v>
      </c>
      <c r="H2956" s="698"/>
    </row>
    <row r="2957" spans="1:8" ht="60" x14ac:dyDescent="0.2">
      <c r="A2957" s="708"/>
      <c r="B2957" s="567"/>
      <c r="C2957" s="5" t="s">
        <v>614</v>
      </c>
      <c r="D2957" s="4">
        <v>108314.91</v>
      </c>
      <c r="E2957" s="3">
        <v>0</v>
      </c>
      <c r="F2957" s="466">
        <f>E2957/D2957*100</f>
        <v>0</v>
      </c>
      <c r="G2957" s="4">
        <f>E2957</f>
        <v>0</v>
      </c>
      <c r="H2957" s="698"/>
    </row>
    <row r="2958" spans="1:8" ht="42.75" customHeight="1" x14ac:dyDescent="0.2">
      <c r="A2958" s="708"/>
      <c r="B2958" s="567"/>
      <c r="C2958" s="5" t="s">
        <v>276</v>
      </c>
      <c r="D2958" s="4">
        <v>0</v>
      </c>
      <c r="E2958" s="3">
        <v>0</v>
      </c>
      <c r="F2958" s="466">
        <v>0</v>
      </c>
      <c r="G2958" s="4">
        <v>0</v>
      </c>
      <c r="H2958" s="699"/>
    </row>
    <row r="2959" spans="1:8" ht="23.25" customHeight="1" x14ac:dyDescent="0.2">
      <c r="A2959" s="708" t="s">
        <v>141</v>
      </c>
      <c r="B2959" s="567" t="s">
        <v>760</v>
      </c>
      <c r="C2959" s="2" t="s">
        <v>275</v>
      </c>
      <c r="D2959" s="4">
        <f>D2960+D2961+D2962+D2963</f>
        <v>7704.9</v>
      </c>
      <c r="E2959" s="3">
        <f>E2960+E2961+E2962+E2963</f>
        <v>0</v>
      </c>
      <c r="F2959" s="466">
        <f>E2959/D2959*100</f>
        <v>0</v>
      </c>
      <c r="G2959" s="4">
        <f>G2960+G2961+G2962+G2963</f>
        <v>0</v>
      </c>
      <c r="H2959" s="697" t="s">
        <v>918</v>
      </c>
    </row>
    <row r="2960" spans="1:8" ht="56.25" customHeight="1" x14ac:dyDescent="0.2">
      <c r="A2960" s="708"/>
      <c r="B2960" s="567"/>
      <c r="C2960" s="385" t="s">
        <v>220</v>
      </c>
      <c r="D2960" s="4">
        <v>0</v>
      </c>
      <c r="E2960" s="3">
        <v>0</v>
      </c>
      <c r="F2960" s="466">
        <v>0</v>
      </c>
      <c r="G2960" s="4">
        <v>0</v>
      </c>
      <c r="H2960" s="698"/>
    </row>
    <row r="2961" spans="1:8" ht="60" x14ac:dyDescent="0.2">
      <c r="A2961" s="708"/>
      <c r="B2961" s="567"/>
      <c r="C2961" s="5" t="s">
        <v>2</v>
      </c>
      <c r="D2961" s="4">
        <v>0</v>
      </c>
      <c r="E2961" s="3">
        <v>0</v>
      </c>
      <c r="F2961" s="466">
        <v>0</v>
      </c>
      <c r="G2961" s="4">
        <v>0</v>
      </c>
      <c r="H2961" s="698"/>
    </row>
    <row r="2962" spans="1:8" ht="60" x14ac:dyDescent="0.2">
      <c r="A2962" s="708"/>
      <c r="B2962" s="567"/>
      <c r="C2962" s="5" t="s">
        <v>614</v>
      </c>
      <c r="D2962" s="4">
        <v>7704.9</v>
      </c>
      <c r="E2962" s="3">
        <v>0</v>
      </c>
      <c r="F2962" s="466">
        <f>E2962/D2962*100</f>
        <v>0</v>
      </c>
      <c r="G2962" s="4">
        <f>E2962</f>
        <v>0</v>
      </c>
      <c r="H2962" s="698"/>
    </row>
    <row r="2963" spans="1:8" ht="37.5" customHeight="1" x14ac:dyDescent="0.2">
      <c r="A2963" s="708"/>
      <c r="B2963" s="567"/>
      <c r="C2963" s="5" t="s">
        <v>276</v>
      </c>
      <c r="D2963" s="4">
        <v>0</v>
      </c>
      <c r="E2963" s="3">
        <v>0</v>
      </c>
      <c r="F2963" s="466">
        <v>0</v>
      </c>
      <c r="G2963" s="4">
        <v>0</v>
      </c>
      <c r="H2963" s="699"/>
    </row>
    <row r="2964" spans="1:8" ht="23.25" customHeight="1" x14ac:dyDescent="0.2">
      <c r="A2964" s="708" t="s">
        <v>142</v>
      </c>
      <c r="B2964" s="567" t="s">
        <v>761</v>
      </c>
      <c r="C2964" s="2" t="s">
        <v>275</v>
      </c>
      <c r="D2964" s="4">
        <f>D2965+D2966+D2967+D2968</f>
        <v>1743.19</v>
      </c>
      <c r="E2964" s="3">
        <f>E2965+E2966+E2967+E2968</f>
        <v>98.5</v>
      </c>
      <c r="F2964" s="466">
        <f>E2964/D2964*100</f>
        <v>5.6505601799000678</v>
      </c>
      <c r="G2964" s="4">
        <f>G2965+G2966+G2967+G2968</f>
        <v>98.5</v>
      </c>
      <c r="H2964" s="697" t="s">
        <v>918</v>
      </c>
    </row>
    <row r="2965" spans="1:8" ht="48" customHeight="1" x14ac:dyDescent="0.2">
      <c r="A2965" s="708"/>
      <c r="B2965" s="567"/>
      <c r="C2965" s="385" t="s">
        <v>220</v>
      </c>
      <c r="D2965" s="4">
        <v>0</v>
      </c>
      <c r="E2965" s="3">
        <v>0</v>
      </c>
      <c r="F2965" s="466">
        <v>0</v>
      </c>
      <c r="G2965" s="4">
        <v>0</v>
      </c>
      <c r="H2965" s="698"/>
    </row>
    <row r="2966" spans="1:8" ht="60" x14ac:dyDescent="0.2">
      <c r="A2966" s="708"/>
      <c r="B2966" s="567"/>
      <c r="C2966" s="5" t="s">
        <v>2</v>
      </c>
      <c r="D2966" s="4">
        <v>0</v>
      </c>
      <c r="E2966" s="3">
        <v>0</v>
      </c>
      <c r="F2966" s="466">
        <v>0</v>
      </c>
      <c r="G2966" s="4">
        <v>0</v>
      </c>
      <c r="H2966" s="698"/>
    </row>
    <row r="2967" spans="1:8" ht="60" x14ac:dyDescent="0.2">
      <c r="A2967" s="708"/>
      <c r="B2967" s="567"/>
      <c r="C2967" s="5" t="s">
        <v>614</v>
      </c>
      <c r="D2967" s="4">
        <v>1743.19</v>
      </c>
      <c r="E2967" s="3">
        <v>98.5</v>
      </c>
      <c r="F2967" s="466">
        <f>E2967/D2967*100</f>
        <v>5.6505601799000678</v>
      </c>
      <c r="G2967" s="4">
        <f>E2967</f>
        <v>98.5</v>
      </c>
      <c r="H2967" s="698"/>
    </row>
    <row r="2968" spans="1:8" ht="40.5" customHeight="1" x14ac:dyDescent="0.2">
      <c r="A2968" s="708"/>
      <c r="B2968" s="567"/>
      <c r="C2968" s="5" t="s">
        <v>276</v>
      </c>
      <c r="D2968" s="4">
        <v>0</v>
      </c>
      <c r="E2968" s="3">
        <v>0</v>
      </c>
      <c r="F2968" s="466">
        <v>0</v>
      </c>
      <c r="G2968" s="4">
        <v>0</v>
      </c>
      <c r="H2968" s="699"/>
    </row>
    <row r="2969" spans="1:8" ht="25.5" customHeight="1" x14ac:dyDescent="0.2">
      <c r="A2969" s="708" t="s">
        <v>213</v>
      </c>
      <c r="B2969" s="567" t="s">
        <v>762</v>
      </c>
      <c r="C2969" s="2" t="s">
        <v>275</v>
      </c>
      <c r="D2969" s="4">
        <f>D2970+D2971+D2972+D2973</f>
        <v>37608</v>
      </c>
      <c r="E2969" s="3">
        <f>E2970+E2971+E2972+E2973</f>
        <v>0</v>
      </c>
      <c r="F2969" s="466">
        <f>E2969/D2969*100</f>
        <v>0</v>
      </c>
      <c r="G2969" s="4">
        <f>G2970+G2971+G2972+G2973</f>
        <v>0</v>
      </c>
      <c r="H2969" s="697" t="s">
        <v>918</v>
      </c>
    </row>
    <row r="2970" spans="1:8" ht="51" customHeight="1" x14ac:dyDescent="0.2">
      <c r="A2970" s="708"/>
      <c r="B2970" s="567"/>
      <c r="C2970" s="385" t="s">
        <v>220</v>
      </c>
      <c r="D2970" s="4">
        <v>0</v>
      </c>
      <c r="E2970" s="3">
        <v>0</v>
      </c>
      <c r="F2970" s="466">
        <v>0</v>
      </c>
      <c r="G2970" s="4">
        <v>0</v>
      </c>
      <c r="H2970" s="698"/>
    </row>
    <row r="2971" spans="1:8" ht="60" x14ac:dyDescent="0.2">
      <c r="A2971" s="708"/>
      <c r="B2971" s="567"/>
      <c r="C2971" s="5" t="s">
        <v>2</v>
      </c>
      <c r="D2971" s="4">
        <v>19000</v>
      </c>
      <c r="E2971" s="3">
        <v>0</v>
      </c>
      <c r="F2971" s="466">
        <v>0</v>
      </c>
      <c r="G2971" s="4">
        <v>0</v>
      </c>
      <c r="H2971" s="698"/>
    </row>
    <row r="2972" spans="1:8" ht="51" customHeight="1" x14ac:dyDescent="0.2">
      <c r="A2972" s="708"/>
      <c r="B2972" s="567"/>
      <c r="C2972" s="5" t="s">
        <v>614</v>
      </c>
      <c r="D2972" s="4">
        <v>18608</v>
      </c>
      <c r="E2972" s="3">
        <v>0</v>
      </c>
      <c r="F2972" s="466">
        <f>E2972/D2972*100</f>
        <v>0</v>
      </c>
      <c r="G2972" s="4">
        <f>E2972</f>
        <v>0</v>
      </c>
      <c r="H2972" s="698"/>
    </row>
    <row r="2973" spans="1:8" ht="41.25" customHeight="1" x14ac:dyDescent="0.2">
      <c r="A2973" s="708"/>
      <c r="B2973" s="567"/>
      <c r="C2973" s="5" t="s">
        <v>276</v>
      </c>
      <c r="D2973" s="4">
        <v>0</v>
      </c>
      <c r="E2973" s="3">
        <v>0</v>
      </c>
      <c r="F2973" s="466">
        <v>0</v>
      </c>
      <c r="G2973" s="4">
        <v>0</v>
      </c>
      <c r="H2973" s="699"/>
    </row>
    <row r="2974" spans="1:8" ht="28.5" customHeight="1" x14ac:dyDescent="0.2">
      <c r="A2974" s="708" t="s">
        <v>214</v>
      </c>
      <c r="B2974" s="567" t="s">
        <v>763</v>
      </c>
      <c r="C2974" s="2" t="s">
        <v>275</v>
      </c>
      <c r="D2974" s="4">
        <f>D2975+D2976+D2977+D2978</f>
        <v>3795.94</v>
      </c>
      <c r="E2974" s="3">
        <f>E2975+E2976+E2977+E2978</f>
        <v>0</v>
      </c>
      <c r="F2974" s="466">
        <f>E2974/D2974*100</f>
        <v>0</v>
      </c>
      <c r="G2974" s="4">
        <f>G2975+G2976+G2977+G2978</f>
        <v>0</v>
      </c>
      <c r="H2974" s="697" t="s">
        <v>919</v>
      </c>
    </row>
    <row r="2975" spans="1:8" ht="60" customHeight="1" x14ac:dyDescent="0.2">
      <c r="A2975" s="708"/>
      <c r="B2975" s="567"/>
      <c r="C2975" s="385" t="s">
        <v>220</v>
      </c>
      <c r="D2975" s="4">
        <v>0</v>
      </c>
      <c r="E2975" s="3">
        <v>0</v>
      </c>
      <c r="F2975" s="466">
        <v>0</v>
      </c>
      <c r="G2975" s="4">
        <v>0</v>
      </c>
      <c r="H2975" s="698"/>
    </row>
    <row r="2976" spans="1:8" ht="53.25" customHeight="1" x14ac:dyDescent="0.2">
      <c r="A2976" s="708"/>
      <c r="B2976" s="567"/>
      <c r="C2976" s="5" t="s">
        <v>2</v>
      </c>
      <c r="D2976" s="4">
        <v>0</v>
      </c>
      <c r="E2976" s="3">
        <v>0</v>
      </c>
      <c r="F2976" s="466">
        <v>0</v>
      </c>
      <c r="G2976" s="4">
        <v>0</v>
      </c>
      <c r="H2976" s="698"/>
    </row>
    <row r="2977" spans="1:8" ht="50.25" customHeight="1" x14ac:dyDescent="0.2">
      <c r="A2977" s="708"/>
      <c r="B2977" s="567"/>
      <c r="C2977" s="5" t="s">
        <v>614</v>
      </c>
      <c r="D2977" s="4">
        <v>3795.94</v>
      </c>
      <c r="E2977" s="3">
        <v>0</v>
      </c>
      <c r="F2977" s="466">
        <f>E2977/D2977*100</f>
        <v>0</v>
      </c>
      <c r="G2977" s="4">
        <f>E2977</f>
        <v>0</v>
      </c>
      <c r="H2977" s="698"/>
    </row>
    <row r="2978" spans="1:8" ht="37.5" customHeight="1" x14ac:dyDescent="0.2">
      <c r="A2978" s="708"/>
      <c r="B2978" s="567"/>
      <c r="C2978" s="5" t="s">
        <v>276</v>
      </c>
      <c r="D2978" s="4">
        <v>0</v>
      </c>
      <c r="E2978" s="3">
        <v>0</v>
      </c>
      <c r="F2978" s="466">
        <v>0</v>
      </c>
      <c r="G2978" s="4">
        <v>0</v>
      </c>
      <c r="H2978" s="699"/>
    </row>
    <row r="2979" spans="1:8" ht="27.75" customHeight="1" x14ac:dyDescent="0.2">
      <c r="A2979" s="708" t="s">
        <v>215</v>
      </c>
      <c r="B2979" s="567" t="s">
        <v>764</v>
      </c>
      <c r="C2979" s="2" t="s">
        <v>275</v>
      </c>
      <c r="D2979" s="4">
        <f>D2980+D2981+D2982+D2983</f>
        <v>1072.5999999999999</v>
      </c>
      <c r="E2979" s="3">
        <f>E2980+E2981+E2982+E2983</f>
        <v>0</v>
      </c>
      <c r="F2979" s="466">
        <f>E2979/D2979*100</f>
        <v>0</v>
      </c>
      <c r="G2979" s="4">
        <f>G2980+G2981+G2982+G2983</f>
        <v>0</v>
      </c>
      <c r="H2979" s="697" t="s">
        <v>918</v>
      </c>
    </row>
    <row r="2980" spans="1:8" ht="45" x14ac:dyDescent="0.2">
      <c r="A2980" s="708"/>
      <c r="B2980" s="567"/>
      <c r="C2980" s="385" t="s">
        <v>220</v>
      </c>
      <c r="D2980" s="4">
        <v>0</v>
      </c>
      <c r="E2980" s="3">
        <v>0</v>
      </c>
      <c r="F2980" s="466">
        <v>0</v>
      </c>
      <c r="G2980" s="4">
        <v>0</v>
      </c>
      <c r="H2980" s="698"/>
    </row>
    <row r="2981" spans="1:8" ht="60" x14ac:dyDescent="0.2">
      <c r="A2981" s="708"/>
      <c r="B2981" s="567"/>
      <c r="C2981" s="5" t="s">
        <v>2</v>
      </c>
      <c r="D2981" s="4">
        <v>0</v>
      </c>
      <c r="E2981" s="3">
        <v>0</v>
      </c>
      <c r="F2981" s="466">
        <v>0</v>
      </c>
      <c r="G2981" s="4">
        <v>0</v>
      </c>
      <c r="H2981" s="698"/>
    </row>
    <row r="2982" spans="1:8" ht="51.75" customHeight="1" x14ac:dyDescent="0.2">
      <c r="A2982" s="708"/>
      <c r="B2982" s="567"/>
      <c r="C2982" s="5" t="s">
        <v>614</v>
      </c>
      <c r="D2982" s="4">
        <v>1072.5999999999999</v>
      </c>
      <c r="E2982" s="3">
        <v>0</v>
      </c>
      <c r="F2982" s="466">
        <f>E2982/D2982*100</f>
        <v>0</v>
      </c>
      <c r="G2982" s="4">
        <f>E2982</f>
        <v>0</v>
      </c>
      <c r="H2982" s="698"/>
    </row>
    <row r="2983" spans="1:8" ht="37.5" customHeight="1" x14ac:dyDescent="0.2">
      <c r="A2983" s="708"/>
      <c r="B2983" s="567"/>
      <c r="C2983" s="5" t="s">
        <v>276</v>
      </c>
      <c r="D2983" s="4">
        <v>0</v>
      </c>
      <c r="E2983" s="3">
        <v>0</v>
      </c>
      <c r="F2983" s="466">
        <v>0</v>
      </c>
      <c r="G2983" s="4">
        <v>0</v>
      </c>
      <c r="H2983" s="699"/>
    </row>
    <row r="2984" spans="1:8" ht="24.75" customHeight="1" x14ac:dyDescent="0.2">
      <c r="A2984" s="708" t="s">
        <v>217</v>
      </c>
      <c r="B2984" s="567" t="s">
        <v>1057</v>
      </c>
      <c r="C2984" s="2" t="s">
        <v>275</v>
      </c>
      <c r="D2984" s="4">
        <f>D2985+D2986+D2987+D2988</f>
        <v>1888.82</v>
      </c>
      <c r="E2984" s="3">
        <f>E2985+E2986+E2987+E2988</f>
        <v>0</v>
      </c>
      <c r="F2984" s="466">
        <f>E2984/D2984*100</f>
        <v>0</v>
      </c>
      <c r="G2984" s="4">
        <f>G2985+G2986+G2987+G2988</f>
        <v>0</v>
      </c>
      <c r="H2984" s="697" t="s">
        <v>918</v>
      </c>
    </row>
    <row r="2985" spans="1:8" ht="46.5" customHeight="1" x14ac:dyDescent="0.2">
      <c r="A2985" s="708"/>
      <c r="B2985" s="567"/>
      <c r="C2985" s="385" t="s">
        <v>220</v>
      </c>
      <c r="D2985" s="4">
        <v>0</v>
      </c>
      <c r="E2985" s="3">
        <v>0</v>
      </c>
      <c r="F2985" s="466">
        <v>0</v>
      </c>
      <c r="G2985" s="4">
        <v>0</v>
      </c>
      <c r="H2985" s="698"/>
    </row>
    <row r="2986" spans="1:8" ht="48.75" customHeight="1" x14ac:dyDescent="0.2">
      <c r="A2986" s="708"/>
      <c r="B2986" s="567"/>
      <c r="C2986" s="5" t="s">
        <v>2</v>
      </c>
      <c r="D2986" s="4">
        <v>0</v>
      </c>
      <c r="E2986" s="3">
        <v>0</v>
      </c>
      <c r="F2986" s="466">
        <v>0</v>
      </c>
      <c r="G2986" s="4">
        <v>0</v>
      </c>
      <c r="H2986" s="698"/>
    </row>
    <row r="2987" spans="1:8" ht="50.25" customHeight="1" x14ac:dyDescent="0.2">
      <c r="A2987" s="708"/>
      <c r="B2987" s="567"/>
      <c r="C2987" s="5" t="s">
        <v>614</v>
      </c>
      <c r="D2987" s="4">
        <v>1888.82</v>
      </c>
      <c r="E2987" s="3">
        <v>0</v>
      </c>
      <c r="F2987" s="466">
        <f>E2987/D2987*100</f>
        <v>0</v>
      </c>
      <c r="G2987" s="4">
        <f>E2987</f>
        <v>0</v>
      </c>
      <c r="H2987" s="698"/>
    </row>
    <row r="2988" spans="1:8" ht="36" customHeight="1" x14ac:dyDescent="0.2">
      <c r="A2988" s="708"/>
      <c r="B2988" s="567"/>
      <c r="C2988" s="5" t="s">
        <v>276</v>
      </c>
      <c r="D2988" s="4">
        <v>0</v>
      </c>
      <c r="E2988" s="3">
        <v>0</v>
      </c>
      <c r="F2988" s="466">
        <v>0</v>
      </c>
      <c r="G2988" s="4">
        <v>0</v>
      </c>
      <c r="H2988" s="699"/>
    </row>
    <row r="2989" spans="1:8" ht="20.25" customHeight="1" x14ac:dyDescent="0.2">
      <c r="A2989" s="708" t="s">
        <v>218</v>
      </c>
      <c r="B2989" s="567" t="s">
        <v>765</v>
      </c>
      <c r="C2989" s="2" t="s">
        <v>275</v>
      </c>
      <c r="D2989" s="4">
        <f>D2990+D2991+D2992+D2993</f>
        <v>368.12</v>
      </c>
      <c r="E2989" s="3">
        <f>E2990+E2991+E2992+E2993</f>
        <v>0</v>
      </c>
      <c r="F2989" s="466">
        <f>E2989/D2989*100</f>
        <v>0</v>
      </c>
      <c r="G2989" s="4">
        <f>G2990+G2991+G2992+G2993</f>
        <v>0</v>
      </c>
      <c r="H2989" s="697" t="s">
        <v>918</v>
      </c>
    </row>
    <row r="2990" spans="1:8" ht="48.75" customHeight="1" x14ac:dyDescent="0.2">
      <c r="A2990" s="708"/>
      <c r="B2990" s="567"/>
      <c r="C2990" s="385" t="s">
        <v>220</v>
      </c>
      <c r="D2990" s="4">
        <v>0</v>
      </c>
      <c r="E2990" s="3">
        <v>0</v>
      </c>
      <c r="F2990" s="466">
        <v>0</v>
      </c>
      <c r="G2990" s="4">
        <v>0</v>
      </c>
      <c r="H2990" s="698"/>
    </row>
    <row r="2991" spans="1:8" ht="47.25" customHeight="1" x14ac:dyDescent="0.2">
      <c r="A2991" s="708"/>
      <c r="B2991" s="567"/>
      <c r="C2991" s="5" t="s">
        <v>2</v>
      </c>
      <c r="D2991" s="4">
        <v>0</v>
      </c>
      <c r="E2991" s="3">
        <v>0</v>
      </c>
      <c r="F2991" s="466">
        <v>0</v>
      </c>
      <c r="G2991" s="4">
        <v>0</v>
      </c>
      <c r="H2991" s="698"/>
    </row>
    <row r="2992" spans="1:8" ht="55.5" customHeight="1" x14ac:dyDescent="0.2">
      <c r="A2992" s="708"/>
      <c r="B2992" s="567"/>
      <c r="C2992" s="5" t="s">
        <v>614</v>
      </c>
      <c r="D2992" s="4">
        <v>368.12</v>
      </c>
      <c r="E2992" s="3">
        <v>0</v>
      </c>
      <c r="F2992" s="466">
        <f>E2992/D2992*100</f>
        <v>0</v>
      </c>
      <c r="G2992" s="4">
        <f>E2992</f>
        <v>0</v>
      </c>
      <c r="H2992" s="698"/>
    </row>
    <row r="2993" spans="1:8" ht="36" customHeight="1" x14ac:dyDescent="0.2">
      <c r="A2993" s="708"/>
      <c r="B2993" s="567"/>
      <c r="C2993" s="5" t="s">
        <v>276</v>
      </c>
      <c r="D2993" s="4">
        <v>0</v>
      </c>
      <c r="E2993" s="3">
        <v>0</v>
      </c>
      <c r="F2993" s="466">
        <v>0</v>
      </c>
      <c r="G2993" s="4">
        <v>0</v>
      </c>
      <c r="H2993" s="699"/>
    </row>
    <row r="2994" spans="1:8" ht="26.25" customHeight="1" x14ac:dyDescent="0.2">
      <c r="A2994" s="708" t="s">
        <v>1046</v>
      </c>
      <c r="B2994" s="567" t="s">
        <v>766</v>
      </c>
      <c r="C2994" s="2" t="s">
        <v>275</v>
      </c>
      <c r="D2994" s="4">
        <f>D2995+D2996+D2997+D2998</f>
        <v>549.58000000000004</v>
      </c>
      <c r="E2994" s="3">
        <f>E2995+E2996+E2997+E2998</f>
        <v>30</v>
      </c>
      <c r="F2994" s="466">
        <f>E2994/D2994*100</f>
        <v>5.458713926998799</v>
      </c>
      <c r="G2994" s="4">
        <f>G2995+G2996+G2997+G2998</f>
        <v>30</v>
      </c>
      <c r="H2994" s="697" t="s">
        <v>918</v>
      </c>
    </row>
    <row r="2995" spans="1:8" ht="48.75" customHeight="1" x14ac:dyDescent="0.2">
      <c r="A2995" s="708"/>
      <c r="B2995" s="567"/>
      <c r="C2995" s="385" t="s">
        <v>220</v>
      </c>
      <c r="D2995" s="4">
        <v>0</v>
      </c>
      <c r="E2995" s="3">
        <v>0</v>
      </c>
      <c r="F2995" s="466">
        <v>0</v>
      </c>
      <c r="G2995" s="4">
        <v>0</v>
      </c>
      <c r="H2995" s="698"/>
    </row>
    <row r="2996" spans="1:8" ht="54" customHeight="1" x14ac:dyDescent="0.2">
      <c r="A2996" s="708"/>
      <c r="B2996" s="567"/>
      <c r="C2996" s="5" t="s">
        <v>2</v>
      </c>
      <c r="D2996" s="4">
        <v>0</v>
      </c>
      <c r="E2996" s="3">
        <v>0</v>
      </c>
      <c r="F2996" s="466">
        <v>0</v>
      </c>
      <c r="G2996" s="4">
        <v>0</v>
      </c>
      <c r="H2996" s="698"/>
    </row>
    <row r="2997" spans="1:8" ht="55.5" customHeight="1" x14ac:dyDescent="0.2">
      <c r="A2997" s="708"/>
      <c r="B2997" s="567"/>
      <c r="C2997" s="5" t="s">
        <v>614</v>
      </c>
      <c r="D2997" s="4">
        <v>549.58000000000004</v>
      </c>
      <c r="E2997" s="3">
        <v>30</v>
      </c>
      <c r="F2997" s="466">
        <f>E2997/D2997*100</f>
        <v>5.458713926998799</v>
      </c>
      <c r="G2997" s="4">
        <f>E2997</f>
        <v>30</v>
      </c>
      <c r="H2997" s="698"/>
    </row>
    <row r="2998" spans="1:8" ht="39.75" customHeight="1" x14ac:dyDescent="0.2">
      <c r="A2998" s="708"/>
      <c r="B2998" s="567"/>
      <c r="C2998" s="5" t="s">
        <v>276</v>
      </c>
      <c r="D2998" s="4">
        <v>0</v>
      </c>
      <c r="E2998" s="3">
        <v>0</v>
      </c>
      <c r="F2998" s="466">
        <v>0</v>
      </c>
      <c r="G2998" s="4">
        <v>0</v>
      </c>
      <c r="H2998" s="699"/>
    </row>
    <row r="2999" spans="1:8" ht="24.75" customHeight="1" x14ac:dyDescent="0.2">
      <c r="A2999" s="708" t="s">
        <v>1058</v>
      </c>
      <c r="B2999" s="567" t="s">
        <v>1059</v>
      </c>
      <c r="C2999" s="2" t="s">
        <v>275</v>
      </c>
      <c r="D2999" s="4">
        <f>D3000+D3001+D3002+D3003</f>
        <v>5551.64</v>
      </c>
      <c r="E2999" s="3">
        <f>E3000+E3001+E3002+E3003</f>
        <v>0</v>
      </c>
      <c r="F2999" s="466">
        <f>E2999/D2999*100</f>
        <v>0</v>
      </c>
      <c r="G2999" s="4">
        <f>G3000+G3001+G3002+G3003</f>
        <v>0</v>
      </c>
      <c r="H2999" s="697" t="s">
        <v>918</v>
      </c>
    </row>
    <row r="3000" spans="1:8" ht="51.75" customHeight="1" x14ac:dyDescent="0.2">
      <c r="A3000" s="708"/>
      <c r="B3000" s="567"/>
      <c r="C3000" s="385" t="s">
        <v>220</v>
      </c>
      <c r="D3000" s="4">
        <v>0</v>
      </c>
      <c r="E3000" s="3">
        <v>0</v>
      </c>
      <c r="F3000" s="466">
        <v>0</v>
      </c>
      <c r="G3000" s="4">
        <v>0</v>
      </c>
      <c r="H3000" s="698"/>
    </row>
    <row r="3001" spans="1:8" ht="48" customHeight="1" x14ac:dyDescent="0.2">
      <c r="A3001" s="708"/>
      <c r="B3001" s="567"/>
      <c r="C3001" s="5" t="s">
        <v>2</v>
      </c>
      <c r="D3001" s="4">
        <v>0</v>
      </c>
      <c r="E3001" s="3">
        <v>0</v>
      </c>
      <c r="F3001" s="466">
        <v>0</v>
      </c>
      <c r="G3001" s="4">
        <v>0</v>
      </c>
      <c r="H3001" s="698"/>
    </row>
    <row r="3002" spans="1:8" ht="52.5" customHeight="1" x14ac:dyDescent="0.2">
      <c r="A3002" s="708"/>
      <c r="B3002" s="567"/>
      <c r="C3002" s="5" t="s">
        <v>614</v>
      </c>
      <c r="D3002" s="4">
        <v>5551.64</v>
      </c>
      <c r="E3002" s="3">
        <v>0</v>
      </c>
      <c r="F3002" s="466">
        <f>E3002/D3002*100</f>
        <v>0</v>
      </c>
      <c r="G3002" s="4">
        <f>E3002</f>
        <v>0</v>
      </c>
      <c r="H3002" s="698"/>
    </row>
    <row r="3003" spans="1:8" ht="34.5" customHeight="1" x14ac:dyDescent="0.2">
      <c r="A3003" s="708"/>
      <c r="B3003" s="567"/>
      <c r="C3003" s="5" t="s">
        <v>276</v>
      </c>
      <c r="D3003" s="4">
        <v>0</v>
      </c>
      <c r="E3003" s="3">
        <v>0</v>
      </c>
      <c r="F3003" s="466">
        <v>0</v>
      </c>
      <c r="G3003" s="4">
        <v>0</v>
      </c>
      <c r="H3003" s="699"/>
    </row>
    <row r="3004" spans="1:8" ht="21.75" customHeight="1" x14ac:dyDescent="0.2">
      <c r="A3004" s="708" t="s">
        <v>1060</v>
      </c>
      <c r="B3004" s="567" t="s">
        <v>1061</v>
      </c>
      <c r="C3004" s="2" t="s">
        <v>275</v>
      </c>
      <c r="D3004" s="4">
        <f>D3005+D3006+D3007+D3008</f>
        <v>3061.54</v>
      </c>
      <c r="E3004" s="3">
        <f>E3005+E3006+E3007+E3008</f>
        <v>0</v>
      </c>
      <c r="F3004" s="466">
        <f>E3004/D3004*100</f>
        <v>0</v>
      </c>
      <c r="G3004" s="4">
        <f>G3005+G3006+G3007+G3008</f>
        <v>0</v>
      </c>
      <c r="H3004" s="697" t="s">
        <v>918</v>
      </c>
    </row>
    <row r="3005" spans="1:8" ht="47.25" customHeight="1" x14ac:dyDescent="0.2">
      <c r="A3005" s="708"/>
      <c r="B3005" s="567"/>
      <c r="C3005" s="385" t="s">
        <v>220</v>
      </c>
      <c r="D3005" s="4">
        <v>0</v>
      </c>
      <c r="E3005" s="3">
        <v>0</v>
      </c>
      <c r="F3005" s="466">
        <v>0</v>
      </c>
      <c r="G3005" s="4">
        <v>0</v>
      </c>
      <c r="H3005" s="698"/>
    </row>
    <row r="3006" spans="1:8" ht="44.25" customHeight="1" x14ac:dyDescent="0.2">
      <c r="A3006" s="708"/>
      <c r="B3006" s="567"/>
      <c r="C3006" s="5" t="s">
        <v>2</v>
      </c>
      <c r="D3006" s="4">
        <v>0</v>
      </c>
      <c r="E3006" s="3">
        <v>0</v>
      </c>
      <c r="F3006" s="466">
        <v>0</v>
      </c>
      <c r="G3006" s="4">
        <v>0</v>
      </c>
      <c r="H3006" s="698"/>
    </row>
    <row r="3007" spans="1:8" ht="47.25" customHeight="1" x14ac:dyDescent="0.2">
      <c r="A3007" s="708"/>
      <c r="B3007" s="567"/>
      <c r="C3007" s="5" t="s">
        <v>614</v>
      </c>
      <c r="D3007" s="4">
        <v>3061.54</v>
      </c>
      <c r="E3007" s="3">
        <v>0</v>
      </c>
      <c r="F3007" s="466">
        <f>E3007/D3007*100</f>
        <v>0</v>
      </c>
      <c r="G3007" s="4">
        <f>E3007</f>
        <v>0</v>
      </c>
      <c r="H3007" s="698"/>
    </row>
    <row r="3008" spans="1:8" ht="33" customHeight="1" x14ac:dyDescent="0.2">
      <c r="A3008" s="708"/>
      <c r="B3008" s="567"/>
      <c r="C3008" s="5" t="s">
        <v>276</v>
      </c>
      <c r="D3008" s="4">
        <v>0</v>
      </c>
      <c r="E3008" s="3">
        <v>0</v>
      </c>
      <c r="F3008" s="466">
        <v>0</v>
      </c>
      <c r="G3008" s="4">
        <v>0</v>
      </c>
      <c r="H3008" s="699"/>
    </row>
    <row r="3009" spans="1:8" ht="24" customHeight="1" x14ac:dyDescent="0.2">
      <c r="A3009" s="708" t="s">
        <v>1062</v>
      </c>
      <c r="B3009" s="567" t="s">
        <v>1063</v>
      </c>
      <c r="C3009" s="2" t="s">
        <v>275</v>
      </c>
      <c r="D3009" s="4">
        <f>D3010+D3011+D3012+D3013</f>
        <v>3634.22</v>
      </c>
      <c r="E3009" s="3">
        <f>E3010+E3011+E3012+E3013</f>
        <v>0</v>
      </c>
      <c r="F3009" s="466">
        <f>E3009/D3009*100</f>
        <v>0</v>
      </c>
      <c r="G3009" s="4">
        <f>G3010+G3011+G3012+G3013</f>
        <v>0</v>
      </c>
      <c r="H3009" s="697" t="s">
        <v>918</v>
      </c>
    </row>
    <row r="3010" spans="1:8" ht="53.25" customHeight="1" x14ac:dyDescent="0.2">
      <c r="A3010" s="708"/>
      <c r="B3010" s="567"/>
      <c r="C3010" s="385" t="s">
        <v>220</v>
      </c>
      <c r="D3010" s="4">
        <v>0</v>
      </c>
      <c r="E3010" s="3">
        <v>0</v>
      </c>
      <c r="F3010" s="466">
        <v>0</v>
      </c>
      <c r="G3010" s="4">
        <v>0</v>
      </c>
      <c r="H3010" s="698"/>
    </row>
    <row r="3011" spans="1:8" ht="48" customHeight="1" x14ac:dyDescent="0.2">
      <c r="A3011" s="708"/>
      <c r="B3011" s="567"/>
      <c r="C3011" s="5" t="s">
        <v>2</v>
      </c>
      <c r="D3011" s="4">
        <v>0</v>
      </c>
      <c r="E3011" s="3">
        <v>0</v>
      </c>
      <c r="F3011" s="466">
        <v>0</v>
      </c>
      <c r="G3011" s="4">
        <v>0</v>
      </c>
      <c r="H3011" s="698"/>
    </row>
    <row r="3012" spans="1:8" ht="50.25" customHeight="1" x14ac:dyDescent="0.2">
      <c r="A3012" s="708"/>
      <c r="B3012" s="567"/>
      <c r="C3012" s="5" t="s">
        <v>614</v>
      </c>
      <c r="D3012" s="4">
        <v>3634.22</v>
      </c>
      <c r="E3012" s="3">
        <v>0</v>
      </c>
      <c r="F3012" s="466">
        <f>E3012/D3012*100</f>
        <v>0</v>
      </c>
      <c r="G3012" s="4">
        <f>E3012</f>
        <v>0</v>
      </c>
      <c r="H3012" s="698"/>
    </row>
    <row r="3013" spans="1:8" ht="39" customHeight="1" x14ac:dyDescent="0.2">
      <c r="A3013" s="708"/>
      <c r="B3013" s="567"/>
      <c r="C3013" s="5" t="s">
        <v>276</v>
      </c>
      <c r="D3013" s="4">
        <v>0</v>
      </c>
      <c r="E3013" s="3">
        <v>0</v>
      </c>
      <c r="F3013" s="466">
        <v>0</v>
      </c>
      <c r="G3013" s="4">
        <v>0</v>
      </c>
      <c r="H3013" s="699"/>
    </row>
    <row r="3014" spans="1:8" ht="26.25" customHeight="1" x14ac:dyDescent="0.2">
      <c r="A3014" s="708" t="s">
        <v>1064</v>
      </c>
      <c r="B3014" s="567" t="s">
        <v>1065</v>
      </c>
      <c r="C3014" s="2" t="s">
        <v>275</v>
      </c>
      <c r="D3014" s="4">
        <f>D3015+D3016+D3017+D3018</f>
        <v>1925.91</v>
      </c>
      <c r="E3014" s="3">
        <f>E3015+E3016+E3017+E3018</f>
        <v>0</v>
      </c>
      <c r="F3014" s="466">
        <f>E3014/D3014*100</f>
        <v>0</v>
      </c>
      <c r="G3014" s="4">
        <f>G3015+G3016+G3017+G3018</f>
        <v>0</v>
      </c>
      <c r="H3014" s="697" t="s">
        <v>918</v>
      </c>
    </row>
    <row r="3015" spans="1:8" ht="53.25" customHeight="1" x14ac:dyDescent="0.2">
      <c r="A3015" s="708"/>
      <c r="B3015" s="567"/>
      <c r="C3015" s="385" t="s">
        <v>220</v>
      </c>
      <c r="D3015" s="4">
        <v>0</v>
      </c>
      <c r="E3015" s="3">
        <v>0</v>
      </c>
      <c r="F3015" s="466">
        <v>0</v>
      </c>
      <c r="G3015" s="4">
        <v>0</v>
      </c>
      <c r="H3015" s="698"/>
    </row>
    <row r="3016" spans="1:8" ht="47.25" customHeight="1" x14ac:dyDescent="0.2">
      <c r="A3016" s="708"/>
      <c r="B3016" s="567"/>
      <c r="C3016" s="5" t="s">
        <v>2</v>
      </c>
      <c r="D3016" s="4">
        <v>0</v>
      </c>
      <c r="E3016" s="3">
        <v>0</v>
      </c>
      <c r="F3016" s="466">
        <v>0</v>
      </c>
      <c r="G3016" s="4">
        <v>0</v>
      </c>
      <c r="H3016" s="698"/>
    </row>
    <row r="3017" spans="1:8" ht="50.25" customHeight="1" x14ac:dyDescent="0.2">
      <c r="A3017" s="708"/>
      <c r="B3017" s="567"/>
      <c r="C3017" s="5" t="s">
        <v>614</v>
      </c>
      <c r="D3017" s="4">
        <v>1925.91</v>
      </c>
      <c r="E3017" s="3">
        <v>0</v>
      </c>
      <c r="F3017" s="466">
        <f>E3017/D3017*100</f>
        <v>0</v>
      </c>
      <c r="G3017" s="4">
        <f>E3017</f>
        <v>0</v>
      </c>
      <c r="H3017" s="698"/>
    </row>
    <row r="3018" spans="1:8" ht="34.5" customHeight="1" x14ac:dyDescent="0.2">
      <c r="A3018" s="708"/>
      <c r="B3018" s="567"/>
      <c r="C3018" s="5" t="s">
        <v>276</v>
      </c>
      <c r="D3018" s="4">
        <v>0</v>
      </c>
      <c r="E3018" s="3">
        <v>0</v>
      </c>
      <c r="F3018" s="466">
        <v>0</v>
      </c>
      <c r="G3018" s="4">
        <v>0</v>
      </c>
      <c r="H3018" s="699"/>
    </row>
    <row r="3019" spans="1:8" ht="21.75" customHeight="1" x14ac:dyDescent="0.2">
      <c r="A3019" s="708" t="s">
        <v>1066</v>
      </c>
      <c r="B3019" s="567" t="s">
        <v>1067</v>
      </c>
      <c r="C3019" s="2" t="s">
        <v>275</v>
      </c>
      <c r="D3019" s="4">
        <f>D3020+D3021+D3022+D3023</f>
        <v>441.61</v>
      </c>
      <c r="E3019" s="3">
        <f>E3020+E3021+E3022+E3023</f>
        <v>0</v>
      </c>
      <c r="F3019" s="466">
        <f>E3019/D3019*100</f>
        <v>0</v>
      </c>
      <c r="G3019" s="4">
        <f>G3020+G3021+G3022+G3023</f>
        <v>0</v>
      </c>
      <c r="H3019" s="697" t="s">
        <v>918</v>
      </c>
    </row>
    <row r="3020" spans="1:8" ht="51" customHeight="1" x14ac:dyDescent="0.2">
      <c r="A3020" s="708"/>
      <c r="B3020" s="567"/>
      <c r="C3020" s="385" t="s">
        <v>220</v>
      </c>
      <c r="D3020" s="4">
        <v>0</v>
      </c>
      <c r="E3020" s="3">
        <v>0</v>
      </c>
      <c r="F3020" s="466">
        <v>0</v>
      </c>
      <c r="G3020" s="4">
        <v>0</v>
      </c>
      <c r="H3020" s="698"/>
    </row>
    <row r="3021" spans="1:8" ht="49.5" customHeight="1" x14ac:dyDescent="0.2">
      <c r="A3021" s="708"/>
      <c r="B3021" s="567"/>
      <c r="C3021" s="5" t="s">
        <v>2</v>
      </c>
      <c r="D3021" s="4">
        <v>0</v>
      </c>
      <c r="E3021" s="3">
        <v>0</v>
      </c>
      <c r="F3021" s="466">
        <v>0</v>
      </c>
      <c r="G3021" s="4">
        <v>0</v>
      </c>
      <c r="H3021" s="698"/>
    </row>
    <row r="3022" spans="1:8" ht="52.5" customHeight="1" x14ac:dyDescent="0.2">
      <c r="A3022" s="708"/>
      <c r="B3022" s="567"/>
      <c r="C3022" s="5" t="s">
        <v>614</v>
      </c>
      <c r="D3022" s="4">
        <v>441.61</v>
      </c>
      <c r="E3022" s="3">
        <v>0</v>
      </c>
      <c r="F3022" s="466">
        <f>E3022/D3022*100</f>
        <v>0</v>
      </c>
      <c r="G3022" s="4">
        <f>E3022</f>
        <v>0</v>
      </c>
      <c r="H3022" s="698"/>
    </row>
    <row r="3023" spans="1:8" ht="35.25" customHeight="1" x14ac:dyDescent="0.2">
      <c r="A3023" s="708"/>
      <c r="B3023" s="567"/>
      <c r="C3023" s="5" t="s">
        <v>276</v>
      </c>
      <c r="D3023" s="4">
        <v>0</v>
      </c>
      <c r="E3023" s="3">
        <v>0</v>
      </c>
      <c r="F3023" s="466">
        <v>0</v>
      </c>
      <c r="G3023" s="4">
        <v>0</v>
      </c>
      <c r="H3023" s="699"/>
    </row>
    <row r="3024" spans="1:8" ht="42.75" customHeight="1" x14ac:dyDescent="0.2">
      <c r="A3024" s="966" t="s">
        <v>1071</v>
      </c>
      <c r="B3024" s="967"/>
      <c r="C3024" s="513"/>
      <c r="D3024" s="513"/>
      <c r="E3024" s="513"/>
      <c r="F3024" s="513"/>
      <c r="G3024" s="513"/>
      <c r="H3024" s="514"/>
    </row>
    <row r="3025" spans="1:8" ht="30.75" customHeight="1" x14ac:dyDescent="0.2">
      <c r="A3025" s="957"/>
      <c r="B3025" s="533" t="s">
        <v>57</v>
      </c>
      <c r="C3025" s="21" t="s">
        <v>275</v>
      </c>
      <c r="D3025" s="16">
        <f>D3026+D3027+D3028+D3029</f>
        <v>10601.9</v>
      </c>
      <c r="E3025" s="23">
        <f>E3026+E3027+E3028+E3029</f>
        <v>8449.5</v>
      </c>
      <c r="F3025" s="465">
        <f>E3025/D3025*100</f>
        <v>79.697978664201713</v>
      </c>
      <c r="G3025" s="16">
        <f>G3026+G3027+G3028+G3029</f>
        <v>8449.5</v>
      </c>
      <c r="H3025" s="977"/>
    </row>
    <row r="3026" spans="1:8" ht="42.75" customHeight="1" x14ac:dyDescent="0.2">
      <c r="A3026" s="706"/>
      <c r="B3026" s="961"/>
      <c r="C3026" s="345" t="s">
        <v>220</v>
      </c>
      <c r="D3026" s="16">
        <f t="shared" ref="D3026:E3029" si="236">D3031</f>
        <v>0</v>
      </c>
      <c r="E3026" s="23">
        <f t="shared" si="236"/>
        <v>0</v>
      </c>
      <c r="F3026" s="465">
        <v>0</v>
      </c>
      <c r="G3026" s="16">
        <f>G3031</f>
        <v>0</v>
      </c>
      <c r="H3026" s="975"/>
    </row>
    <row r="3027" spans="1:8" ht="42.75" customHeight="1" x14ac:dyDescent="0.2">
      <c r="A3027" s="706"/>
      <c r="B3027" s="961"/>
      <c r="C3027" s="286" t="s">
        <v>2</v>
      </c>
      <c r="D3027" s="16">
        <f t="shared" si="236"/>
        <v>0</v>
      </c>
      <c r="E3027" s="23">
        <f t="shared" si="236"/>
        <v>0</v>
      </c>
      <c r="F3027" s="465">
        <v>0</v>
      </c>
      <c r="G3027" s="16">
        <f>G3032</f>
        <v>0</v>
      </c>
      <c r="H3027" s="975"/>
    </row>
    <row r="3028" spans="1:8" ht="48" customHeight="1" x14ac:dyDescent="0.2">
      <c r="A3028" s="706"/>
      <c r="B3028" s="961"/>
      <c r="C3028" s="286" t="s">
        <v>614</v>
      </c>
      <c r="D3028" s="16">
        <f>D3033</f>
        <v>10601.9</v>
      </c>
      <c r="E3028" s="23">
        <f t="shared" si="236"/>
        <v>8449.5</v>
      </c>
      <c r="F3028" s="465">
        <f>E3028/D3028*100</f>
        <v>79.697978664201713</v>
      </c>
      <c r="G3028" s="16">
        <f>G3033</f>
        <v>8449.5</v>
      </c>
      <c r="H3028" s="975"/>
    </row>
    <row r="3029" spans="1:8" ht="35.25" customHeight="1" x14ac:dyDescent="0.2">
      <c r="A3029" s="958"/>
      <c r="B3029" s="962"/>
      <c r="C3029" s="286" t="s">
        <v>276</v>
      </c>
      <c r="D3029" s="16">
        <f t="shared" si="236"/>
        <v>0</v>
      </c>
      <c r="E3029" s="23">
        <f t="shared" si="236"/>
        <v>0</v>
      </c>
      <c r="F3029" s="465">
        <v>0</v>
      </c>
      <c r="G3029" s="16">
        <f>G3034</f>
        <v>0</v>
      </c>
      <c r="H3029" s="976"/>
    </row>
    <row r="3030" spans="1:8" ht="30" customHeight="1" x14ac:dyDescent="0.2">
      <c r="A3030" s="957">
        <v>1</v>
      </c>
      <c r="B3030" s="660" t="s">
        <v>1068</v>
      </c>
      <c r="C3030" s="2" t="s">
        <v>275</v>
      </c>
      <c r="D3030" s="4">
        <f>D3031+D3032+D3033+D3034</f>
        <v>10601.9</v>
      </c>
      <c r="E3030" s="3">
        <f>E3031+E3032+E3033+E3034</f>
        <v>8449.5</v>
      </c>
      <c r="F3030" s="466">
        <f>E3030/D3030*100</f>
        <v>79.697978664201713</v>
      </c>
      <c r="G3030" s="4">
        <f>G3031+G3032+G3033+G3034</f>
        <v>8449.5</v>
      </c>
      <c r="H3030" s="937"/>
    </row>
    <row r="3031" spans="1:8" ht="50.25" customHeight="1" x14ac:dyDescent="0.2">
      <c r="A3031" s="706"/>
      <c r="B3031" s="649"/>
      <c r="C3031" s="385" t="s">
        <v>220</v>
      </c>
      <c r="D3031" s="4">
        <v>0</v>
      </c>
      <c r="E3031" s="3">
        <v>0</v>
      </c>
      <c r="F3031" s="466">
        <v>0</v>
      </c>
      <c r="G3031" s="4">
        <v>0</v>
      </c>
      <c r="H3031" s="959"/>
    </row>
    <row r="3032" spans="1:8" ht="51" customHeight="1" x14ac:dyDescent="0.2">
      <c r="A3032" s="706"/>
      <c r="B3032" s="649"/>
      <c r="C3032" s="5" t="s">
        <v>2</v>
      </c>
      <c r="D3032" s="361">
        <v>0</v>
      </c>
      <c r="E3032" s="3">
        <v>0</v>
      </c>
      <c r="F3032" s="466">
        <v>0</v>
      </c>
      <c r="G3032" s="4">
        <v>0</v>
      </c>
      <c r="H3032" s="959"/>
    </row>
    <row r="3033" spans="1:8" ht="51.75" customHeight="1" x14ac:dyDescent="0.2">
      <c r="A3033" s="706"/>
      <c r="B3033" s="649"/>
      <c r="C3033" s="5" t="s">
        <v>614</v>
      </c>
      <c r="D3033" s="9">
        <f>D3038</f>
        <v>10601.9</v>
      </c>
      <c r="E3033" s="3">
        <f>E3038</f>
        <v>8449.5</v>
      </c>
      <c r="F3033" s="466">
        <f>E3033/D3033*100</f>
        <v>79.697978664201713</v>
      </c>
      <c r="G3033" s="4">
        <f>E3033</f>
        <v>8449.5</v>
      </c>
      <c r="H3033" s="959"/>
    </row>
    <row r="3034" spans="1:8" ht="42.75" customHeight="1" x14ac:dyDescent="0.2">
      <c r="A3034" s="958"/>
      <c r="B3034" s="661"/>
      <c r="C3034" s="5" t="s">
        <v>276</v>
      </c>
      <c r="D3034" s="384">
        <v>0</v>
      </c>
      <c r="E3034" s="3">
        <v>0</v>
      </c>
      <c r="F3034" s="466">
        <v>0</v>
      </c>
      <c r="G3034" s="4">
        <v>0</v>
      </c>
      <c r="H3034" s="960"/>
    </row>
    <row r="3035" spans="1:8" ht="25.5" customHeight="1" x14ac:dyDescent="0.2">
      <c r="A3035" s="705" t="s">
        <v>11</v>
      </c>
      <c r="B3035" s="567" t="s">
        <v>1069</v>
      </c>
      <c r="C3035" s="2" t="s">
        <v>275</v>
      </c>
      <c r="D3035" s="4">
        <f>D3036+D3037+D3038+D3039</f>
        <v>10601.9</v>
      </c>
      <c r="E3035" s="3">
        <f>E3036+E3037+E3038+E3039</f>
        <v>8449.5</v>
      </c>
      <c r="F3035" s="466">
        <f>E3035/D3035*100</f>
        <v>79.697978664201713</v>
      </c>
      <c r="G3035" s="4">
        <f>G3036+G3037+G3038+G3039</f>
        <v>8449.5</v>
      </c>
      <c r="H3035" s="937"/>
    </row>
    <row r="3036" spans="1:8" ht="51" customHeight="1" x14ac:dyDescent="0.2">
      <c r="A3036" s="706"/>
      <c r="B3036" s="567"/>
      <c r="C3036" s="385" t="s">
        <v>220</v>
      </c>
      <c r="D3036" s="4">
        <v>0</v>
      </c>
      <c r="E3036" s="3">
        <v>0</v>
      </c>
      <c r="F3036" s="466">
        <v>0</v>
      </c>
      <c r="G3036" s="4">
        <v>0</v>
      </c>
      <c r="H3036" s="975"/>
    </row>
    <row r="3037" spans="1:8" ht="50.25" customHeight="1" x14ac:dyDescent="0.2">
      <c r="A3037" s="706"/>
      <c r="B3037" s="567"/>
      <c r="C3037" s="5" t="s">
        <v>2</v>
      </c>
      <c r="D3037" s="361">
        <v>0</v>
      </c>
      <c r="E3037" s="3">
        <v>0</v>
      </c>
      <c r="F3037" s="466">
        <v>0</v>
      </c>
      <c r="G3037" s="4">
        <v>0</v>
      </c>
      <c r="H3037" s="975"/>
    </row>
    <row r="3038" spans="1:8" ht="48.75" customHeight="1" x14ac:dyDescent="0.2">
      <c r="A3038" s="706"/>
      <c r="B3038" s="567"/>
      <c r="C3038" s="5" t="s">
        <v>614</v>
      </c>
      <c r="D3038" s="9">
        <f>D3043+D3048+D3053</f>
        <v>10601.9</v>
      </c>
      <c r="E3038" s="3">
        <f>E3043+E3048+E3053</f>
        <v>8449.5</v>
      </c>
      <c r="F3038" s="466">
        <f>E3038/D3038*100</f>
        <v>79.697978664201713</v>
      </c>
      <c r="G3038" s="4">
        <f>E3038</f>
        <v>8449.5</v>
      </c>
      <c r="H3038" s="975"/>
    </row>
    <row r="3039" spans="1:8" ht="39" customHeight="1" x14ac:dyDescent="0.2">
      <c r="A3039" s="914"/>
      <c r="B3039" s="567"/>
      <c r="C3039" s="5" t="s">
        <v>276</v>
      </c>
      <c r="D3039" s="384">
        <v>0</v>
      </c>
      <c r="E3039" s="3">
        <v>0</v>
      </c>
      <c r="F3039" s="466">
        <v>0</v>
      </c>
      <c r="G3039" s="4">
        <v>0</v>
      </c>
      <c r="H3039" s="976"/>
    </row>
    <row r="3040" spans="1:8" ht="29.25" customHeight="1" x14ac:dyDescent="0.2">
      <c r="A3040" s="708" t="s">
        <v>12</v>
      </c>
      <c r="B3040" s="923" t="s">
        <v>767</v>
      </c>
      <c r="C3040" s="2" t="s">
        <v>275</v>
      </c>
      <c r="D3040" s="4">
        <f>D3041+D3042+D3043+D3044</f>
        <v>5235.1099999999997</v>
      </c>
      <c r="E3040" s="3">
        <f>E3041+E3042+E3043+E3044</f>
        <v>5235.1099999999997</v>
      </c>
      <c r="F3040" s="466">
        <f>E3040/D3040*100</f>
        <v>100</v>
      </c>
      <c r="G3040" s="4">
        <f>G3041+G3042+G3043+G3044</f>
        <v>5235.1099999999997</v>
      </c>
      <c r="H3040" s="697"/>
    </row>
    <row r="3041" spans="1:8" ht="53.25" customHeight="1" x14ac:dyDescent="0.2">
      <c r="A3041" s="708"/>
      <c r="B3041" s="924"/>
      <c r="C3041" s="385" t="s">
        <v>220</v>
      </c>
      <c r="D3041" s="4">
        <v>0</v>
      </c>
      <c r="E3041" s="3">
        <v>0</v>
      </c>
      <c r="F3041" s="466">
        <v>0</v>
      </c>
      <c r="G3041" s="4">
        <v>0</v>
      </c>
      <c r="H3041" s="698"/>
    </row>
    <row r="3042" spans="1:8" ht="48" customHeight="1" x14ac:dyDescent="0.2">
      <c r="A3042" s="708"/>
      <c r="B3042" s="924"/>
      <c r="C3042" s="5" t="s">
        <v>2</v>
      </c>
      <c r="D3042" s="4">
        <v>0</v>
      </c>
      <c r="E3042" s="3">
        <v>0</v>
      </c>
      <c r="F3042" s="466">
        <v>0</v>
      </c>
      <c r="G3042" s="4">
        <v>0</v>
      </c>
      <c r="H3042" s="698"/>
    </row>
    <row r="3043" spans="1:8" ht="48.75" customHeight="1" x14ac:dyDescent="0.2">
      <c r="A3043" s="708"/>
      <c r="B3043" s="924"/>
      <c r="C3043" s="5" t="s">
        <v>614</v>
      </c>
      <c r="D3043" s="4">
        <v>5235.1099999999997</v>
      </c>
      <c r="E3043" s="3">
        <v>5235.1099999999997</v>
      </c>
      <c r="F3043" s="466">
        <f>E3043/D3043*100</f>
        <v>100</v>
      </c>
      <c r="G3043" s="4">
        <f>E3043</f>
        <v>5235.1099999999997</v>
      </c>
      <c r="H3043" s="698"/>
    </row>
    <row r="3044" spans="1:8" ht="42.75" customHeight="1" x14ac:dyDescent="0.2">
      <c r="A3044" s="708"/>
      <c r="B3044" s="978"/>
      <c r="C3044" s="5" t="s">
        <v>276</v>
      </c>
      <c r="D3044" s="4">
        <v>0</v>
      </c>
      <c r="E3044" s="3">
        <v>0</v>
      </c>
      <c r="F3044" s="466">
        <v>0</v>
      </c>
      <c r="G3044" s="4">
        <v>0</v>
      </c>
      <c r="H3044" s="698"/>
    </row>
    <row r="3045" spans="1:8" ht="35.25" customHeight="1" x14ac:dyDescent="0.2">
      <c r="A3045" s="708" t="s">
        <v>107</v>
      </c>
      <c r="B3045" s="923" t="s">
        <v>768</v>
      </c>
      <c r="C3045" s="2" t="s">
        <v>275</v>
      </c>
      <c r="D3045" s="4">
        <f>D3046+D3047+D3048+D3049</f>
        <v>3214.39</v>
      </c>
      <c r="E3045" s="3">
        <f>E3046+E3047+E3048+E3049</f>
        <v>3214.39</v>
      </c>
      <c r="F3045" s="466">
        <f>E3045/D3045*100</f>
        <v>100</v>
      </c>
      <c r="G3045" s="105">
        <f>G3046+G3047+G3048+G3049</f>
        <v>3214.39</v>
      </c>
      <c r="H3045" s="972"/>
    </row>
    <row r="3046" spans="1:8" ht="48" customHeight="1" x14ac:dyDescent="0.2">
      <c r="A3046" s="708"/>
      <c r="B3046" s="924"/>
      <c r="C3046" s="385" t="s">
        <v>220</v>
      </c>
      <c r="D3046" s="4">
        <v>0</v>
      </c>
      <c r="E3046" s="3">
        <v>0</v>
      </c>
      <c r="F3046" s="466">
        <v>0</v>
      </c>
      <c r="G3046" s="105">
        <v>0</v>
      </c>
      <c r="H3046" s="973"/>
    </row>
    <row r="3047" spans="1:8" ht="51.75" customHeight="1" x14ac:dyDescent="0.2">
      <c r="A3047" s="708"/>
      <c r="B3047" s="924"/>
      <c r="C3047" s="5" t="s">
        <v>2</v>
      </c>
      <c r="D3047" s="4">
        <v>0</v>
      </c>
      <c r="E3047" s="3">
        <v>0</v>
      </c>
      <c r="F3047" s="466">
        <v>0</v>
      </c>
      <c r="G3047" s="105">
        <v>0</v>
      </c>
      <c r="H3047" s="973"/>
    </row>
    <row r="3048" spans="1:8" ht="51.75" customHeight="1" x14ac:dyDescent="0.2">
      <c r="A3048" s="708"/>
      <c r="B3048" s="924"/>
      <c r="C3048" s="5" t="s">
        <v>614</v>
      </c>
      <c r="D3048" s="4">
        <v>3214.39</v>
      </c>
      <c r="E3048" s="4">
        <v>3214.39</v>
      </c>
      <c r="F3048" s="466">
        <f>E3048/D3048*100</f>
        <v>100</v>
      </c>
      <c r="G3048" s="105">
        <f>E3048</f>
        <v>3214.39</v>
      </c>
      <c r="H3048" s="973"/>
    </row>
    <row r="3049" spans="1:8" ht="36.75" customHeight="1" x14ac:dyDescent="0.2">
      <c r="A3049" s="708"/>
      <c r="B3049" s="978"/>
      <c r="C3049" s="5" t="s">
        <v>276</v>
      </c>
      <c r="D3049" s="4">
        <v>0</v>
      </c>
      <c r="E3049" s="3">
        <v>0</v>
      </c>
      <c r="F3049" s="466">
        <v>0</v>
      </c>
      <c r="G3049" s="105">
        <v>0</v>
      </c>
      <c r="H3049" s="974"/>
    </row>
    <row r="3050" spans="1:8" ht="27.75" customHeight="1" x14ac:dyDescent="0.2">
      <c r="A3050" s="708" t="s">
        <v>108</v>
      </c>
      <c r="B3050" s="923" t="s">
        <v>1070</v>
      </c>
      <c r="C3050" s="2" t="s">
        <v>275</v>
      </c>
      <c r="D3050" s="4">
        <f>D3051+D3052+D3053+D3054</f>
        <v>2152.4</v>
      </c>
      <c r="E3050" s="3">
        <f>E3051+E3052+E3053+E3054</f>
        <v>0</v>
      </c>
      <c r="F3050" s="466">
        <f>E3050/D3050*100</f>
        <v>0</v>
      </c>
      <c r="G3050" s="4">
        <f>G3051+G3052+G3053+G3054</f>
        <v>0</v>
      </c>
      <c r="H3050" s="698" t="s">
        <v>918</v>
      </c>
    </row>
    <row r="3051" spans="1:8" ht="49.5" customHeight="1" x14ac:dyDescent="0.2">
      <c r="A3051" s="708"/>
      <c r="B3051" s="924"/>
      <c r="C3051" s="385" t="s">
        <v>220</v>
      </c>
      <c r="D3051" s="4">
        <v>0</v>
      </c>
      <c r="E3051" s="3">
        <v>0</v>
      </c>
      <c r="F3051" s="466">
        <v>0</v>
      </c>
      <c r="G3051" s="4">
        <v>0</v>
      </c>
      <c r="H3051" s="698"/>
    </row>
    <row r="3052" spans="1:8" ht="50.25" customHeight="1" x14ac:dyDescent="0.2">
      <c r="A3052" s="708"/>
      <c r="B3052" s="924"/>
      <c r="C3052" s="5" t="s">
        <v>2</v>
      </c>
      <c r="D3052" s="4">
        <v>0</v>
      </c>
      <c r="E3052" s="3">
        <v>0</v>
      </c>
      <c r="F3052" s="466">
        <v>0</v>
      </c>
      <c r="G3052" s="4">
        <v>0</v>
      </c>
      <c r="H3052" s="698"/>
    </row>
    <row r="3053" spans="1:8" ht="51.75" customHeight="1" x14ac:dyDescent="0.2">
      <c r="A3053" s="708"/>
      <c r="B3053" s="924"/>
      <c r="C3053" s="5" t="s">
        <v>614</v>
      </c>
      <c r="D3053" s="4">
        <v>2152.4</v>
      </c>
      <c r="E3053" s="4">
        <v>0</v>
      </c>
      <c r="F3053" s="466">
        <f>E3053/D3053*100</f>
        <v>0</v>
      </c>
      <c r="G3053" s="4">
        <f>E3053</f>
        <v>0</v>
      </c>
      <c r="H3053" s="698"/>
    </row>
    <row r="3054" spans="1:8" ht="42.75" customHeight="1" x14ac:dyDescent="0.2">
      <c r="A3054" s="708"/>
      <c r="B3054" s="978"/>
      <c r="C3054" s="5" t="s">
        <v>276</v>
      </c>
      <c r="D3054" s="4">
        <v>0</v>
      </c>
      <c r="E3054" s="3">
        <v>0</v>
      </c>
      <c r="F3054" s="466">
        <v>0</v>
      </c>
      <c r="G3054" s="4">
        <v>0</v>
      </c>
      <c r="H3054" s="699"/>
    </row>
    <row r="3055" spans="1:8" ht="30" customHeight="1" x14ac:dyDescent="0.2">
      <c r="A3055" s="700" t="s">
        <v>769</v>
      </c>
      <c r="B3055" s="701"/>
      <c r="C3055" s="701"/>
      <c r="D3055" s="701"/>
      <c r="E3055" s="701"/>
      <c r="F3055" s="701"/>
      <c r="G3055" s="701"/>
      <c r="H3055" s="702"/>
    </row>
    <row r="3056" spans="1:8" x14ac:dyDescent="0.2">
      <c r="A3056" s="561"/>
      <c r="B3056" s="660" t="s">
        <v>19</v>
      </c>
      <c r="C3056" s="421" t="s">
        <v>275</v>
      </c>
      <c r="D3056" s="16">
        <f>SUM(D3057:D3058)</f>
        <v>24911.1</v>
      </c>
      <c r="E3056" s="16">
        <f>SUM(E3057:E3058)</f>
        <v>9750.99</v>
      </c>
      <c r="F3056" s="463">
        <f>E3056/D3056*100</f>
        <v>39.143153052253815</v>
      </c>
      <c r="G3056" s="16">
        <f>SUM(G3057:G3058)</f>
        <v>9750.99</v>
      </c>
      <c r="H3056" s="455"/>
    </row>
    <row r="3057" spans="1:8" ht="49.5" customHeight="1" x14ac:dyDescent="0.2">
      <c r="A3057" s="703"/>
      <c r="B3057" s="649"/>
      <c r="C3057" s="422" t="s">
        <v>614</v>
      </c>
      <c r="D3057" s="16">
        <f>D3061</f>
        <v>24911.1</v>
      </c>
      <c r="E3057" s="16">
        <f>E3061</f>
        <v>9750.99</v>
      </c>
      <c r="F3057" s="463">
        <f>E3057/D3057*100</f>
        <v>39.143153052253815</v>
      </c>
      <c r="G3057" s="456">
        <f>G3061</f>
        <v>9750.99</v>
      </c>
      <c r="H3057" s="455"/>
    </row>
    <row r="3058" spans="1:8" ht="28.5" x14ac:dyDescent="0.2">
      <c r="A3058" s="704"/>
      <c r="B3058" s="661"/>
      <c r="C3058" s="422" t="s">
        <v>276</v>
      </c>
      <c r="D3058" s="16">
        <f>D3062</f>
        <v>0</v>
      </c>
      <c r="E3058" s="16">
        <f>E3062</f>
        <v>0</v>
      </c>
      <c r="F3058" s="463">
        <v>0</v>
      </c>
      <c r="G3058" s="456">
        <f>G3062</f>
        <v>0</v>
      </c>
      <c r="H3058" s="455"/>
    </row>
    <row r="3059" spans="1:8" ht="33.75" customHeight="1" x14ac:dyDescent="0.2">
      <c r="A3059" s="926" t="s">
        <v>1120</v>
      </c>
      <c r="B3059" s="927"/>
      <c r="C3059" s="927"/>
      <c r="D3059" s="927"/>
      <c r="E3059" s="927"/>
      <c r="F3059" s="927"/>
      <c r="G3059" s="927"/>
      <c r="H3059" s="928"/>
    </row>
    <row r="3060" spans="1:8" ht="26.25" customHeight="1" x14ac:dyDescent="0.2">
      <c r="A3060" s="561"/>
      <c r="B3060" s="577" t="s">
        <v>57</v>
      </c>
      <c r="C3060" s="421" t="s">
        <v>275</v>
      </c>
      <c r="D3060" s="16">
        <f>SUM(D3061:D3062)</f>
        <v>24911.1</v>
      </c>
      <c r="E3060" s="16">
        <f>SUM(E3061:E3062)</f>
        <v>9750.99</v>
      </c>
      <c r="F3060" s="463">
        <f>E3060/D3060*100</f>
        <v>39.143153052253815</v>
      </c>
      <c r="G3060" s="16">
        <f>SUM(G3061:G3062)</f>
        <v>9750.99</v>
      </c>
      <c r="H3060" s="455"/>
    </row>
    <row r="3061" spans="1:8" ht="50.25" customHeight="1" x14ac:dyDescent="0.2">
      <c r="A3061" s="703"/>
      <c r="B3061" s="567"/>
      <c r="C3061" s="422" t="s">
        <v>614</v>
      </c>
      <c r="D3061" s="16">
        <f>D3064+D3076+D3085</f>
        <v>24911.1</v>
      </c>
      <c r="E3061" s="16">
        <f>E3064+E3076+E3085</f>
        <v>9750.99</v>
      </c>
      <c r="F3061" s="463">
        <f>E3061/D3061*100</f>
        <v>39.143153052253815</v>
      </c>
      <c r="G3061" s="16">
        <f>G3064+G3076+G3085</f>
        <v>9750.99</v>
      </c>
      <c r="H3061" s="455"/>
    </row>
    <row r="3062" spans="1:8" ht="41.25" customHeight="1" x14ac:dyDescent="0.2">
      <c r="A3062" s="704"/>
      <c r="B3062" s="567"/>
      <c r="C3062" s="422" t="s">
        <v>276</v>
      </c>
      <c r="D3062" s="16">
        <f>D3065+D3077+D3086</f>
        <v>0</v>
      </c>
      <c r="E3062" s="16">
        <f>E3065+E3077+E3086</f>
        <v>0</v>
      </c>
      <c r="F3062" s="463">
        <v>0</v>
      </c>
      <c r="G3062" s="16">
        <f>G3065+G3077+G3086</f>
        <v>0</v>
      </c>
      <c r="H3062" s="455"/>
    </row>
    <row r="3063" spans="1:8" ht="46.5" customHeight="1" x14ac:dyDescent="0.2">
      <c r="A3063" s="561">
        <v>1</v>
      </c>
      <c r="B3063" s="577" t="s">
        <v>1109</v>
      </c>
      <c r="C3063" s="423" t="s">
        <v>275</v>
      </c>
      <c r="D3063" s="4">
        <f>D3064+D3065</f>
        <v>22911.1</v>
      </c>
      <c r="E3063" s="4">
        <f>E3064+E3065</f>
        <v>9750.99</v>
      </c>
      <c r="F3063" s="464">
        <f>E3063/D3063*100</f>
        <v>42.560112783759841</v>
      </c>
      <c r="G3063" s="4">
        <f>G3064+G3065</f>
        <v>9750.99</v>
      </c>
      <c r="H3063" s="455"/>
    </row>
    <row r="3064" spans="1:8" ht="62.25" customHeight="1" x14ac:dyDescent="0.2">
      <c r="A3064" s="703"/>
      <c r="B3064" s="577"/>
      <c r="C3064" s="424" t="s">
        <v>614</v>
      </c>
      <c r="D3064" s="4">
        <f>D3067</f>
        <v>22911.1</v>
      </c>
      <c r="E3064" s="4">
        <f>E3067</f>
        <v>9750.99</v>
      </c>
      <c r="F3064" s="464">
        <f>E3064/D3064*100</f>
        <v>42.560112783759841</v>
      </c>
      <c r="G3064" s="4">
        <f>G3067</f>
        <v>9750.99</v>
      </c>
      <c r="H3064" s="107"/>
    </row>
    <row r="3065" spans="1:8" ht="81" customHeight="1" x14ac:dyDescent="0.2">
      <c r="A3065" s="704"/>
      <c r="B3065" s="577"/>
      <c r="C3065" s="424" t="s">
        <v>276</v>
      </c>
      <c r="D3065" s="4">
        <f>D3068</f>
        <v>0</v>
      </c>
      <c r="E3065" s="4">
        <f>E3068</f>
        <v>0</v>
      </c>
      <c r="F3065" s="464">
        <v>0</v>
      </c>
      <c r="G3065" s="4">
        <f>G3068</f>
        <v>0</v>
      </c>
      <c r="H3065" s="455"/>
    </row>
    <row r="3066" spans="1:8" ht="26.25" customHeight="1" x14ac:dyDescent="0.2">
      <c r="A3066" s="561" t="s">
        <v>11</v>
      </c>
      <c r="B3066" s="564" t="s">
        <v>1110</v>
      </c>
      <c r="C3066" s="423" t="s">
        <v>275</v>
      </c>
      <c r="D3066" s="4">
        <f>D3067+D3068</f>
        <v>22911.1</v>
      </c>
      <c r="E3066" s="4">
        <f>E3067+E3068</f>
        <v>9750.99</v>
      </c>
      <c r="F3066" s="464">
        <f>E3066/D3066*100</f>
        <v>42.560112783759841</v>
      </c>
      <c r="G3066" s="4">
        <f>G3067+G3068</f>
        <v>9750.99</v>
      </c>
      <c r="H3066" s="455"/>
    </row>
    <row r="3067" spans="1:8" ht="51" customHeight="1" x14ac:dyDescent="0.2">
      <c r="A3067" s="562"/>
      <c r="B3067" s="565"/>
      <c r="C3067" s="424" t="s">
        <v>614</v>
      </c>
      <c r="D3067" s="4">
        <f>D3070+D3073</f>
        <v>22911.1</v>
      </c>
      <c r="E3067" s="4">
        <f>E3070+E3073</f>
        <v>9750.99</v>
      </c>
      <c r="F3067" s="464">
        <f>E3067/D3067*100</f>
        <v>42.560112783759841</v>
      </c>
      <c r="G3067" s="4">
        <f>G3070+G3073</f>
        <v>9750.99</v>
      </c>
      <c r="H3067" s="455"/>
    </row>
    <row r="3068" spans="1:8" ht="31.5" customHeight="1" x14ac:dyDescent="0.2">
      <c r="A3068" s="563"/>
      <c r="B3068" s="566"/>
      <c r="C3068" s="424" t="s">
        <v>276</v>
      </c>
      <c r="D3068" s="4">
        <f>D3071+D3074</f>
        <v>0</v>
      </c>
      <c r="E3068" s="4">
        <f>E3071+E3074</f>
        <v>0</v>
      </c>
      <c r="F3068" s="464">
        <v>0</v>
      </c>
      <c r="G3068" s="4">
        <f>G3071+G3074</f>
        <v>0</v>
      </c>
      <c r="H3068" s="455"/>
    </row>
    <row r="3069" spans="1:8" ht="41.25" customHeight="1" x14ac:dyDescent="0.2">
      <c r="A3069" s="561" t="s">
        <v>12</v>
      </c>
      <c r="B3069" s="567" t="s">
        <v>770</v>
      </c>
      <c r="C3069" s="423" t="s">
        <v>275</v>
      </c>
      <c r="D3069" s="4">
        <f>D3070+D3071</f>
        <v>22461.599999999999</v>
      </c>
      <c r="E3069" s="4">
        <f>E3070+E3071</f>
        <v>9750.99</v>
      </c>
      <c r="F3069" s="464">
        <f>E3069/D3069*100</f>
        <v>43.411822844320973</v>
      </c>
      <c r="G3069" s="4">
        <f>G3070+G3071</f>
        <v>9750.99</v>
      </c>
      <c r="H3069" s="455"/>
    </row>
    <row r="3070" spans="1:8" ht="50.25" customHeight="1" x14ac:dyDescent="0.2">
      <c r="A3070" s="562"/>
      <c r="B3070" s="567"/>
      <c r="C3070" s="424" t="s">
        <v>614</v>
      </c>
      <c r="D3070" s="4">
        <v>22461.599999999999</v>
      </c>
      <c r="E3070" s="4">
        <v>9750.99</v>
      </c>
      <c r="F3070" s="464">
        <f>E3070/D3070*100</f>
        <v>43.411822844320973</v>
      </c>
      <c r="G3070" s="90">
        <f>E3070</f>
        <v>9750.99</v>
      </c>
      <c r="H3070" s="107" t="s">
        <v>1111</v>
      </c>
    </row>
    <row r="3071" spans="1:8" ht="33.75" customHeight="1" x14ac:dyDescent="0.2">
      <c r="A3071" s="563"/>
      <c r="B3071" s="567"/>
      <c r="C3071" s="424" t="s">
        <v>276</v>
      </c>
      <c r="D3071" s="4">
        <v>0</v>
      </c>
      <c r="E3071" s="4">
        <v>0</v>
      </c>
      <c r="F3071" s="464">
        <v>0</v>
      </c>
      <c r="G3071" s="90">
        <v>0</v>
      </c>
      <c r="H3071" s="455"/>
    </row>
    <row r="3072" spans="1:8" ht="27.75" customHeight="1" x14ac:dyDescent="0.2">
      <c r="A3072" s="561" t="s">
        <v>107</v>
      </c>
      <c r="B3072" s="568" t="s">
        <v>1112</v>
      </c>
      <c r="C3072" s="423" t="s">
        <v>275</v>
      </c>
      <c r="D3072" s="4">
        <f>D3073</f>
        <v>449.5</v>
      </c>
      <c r="E3072" s="4">
        <f>E3073</f>
        <v>0</v>
      </c>
      <c r="F3072" s="464">
        <f>E3072/D3072*100</f>
        <v>0</v>
      </c>
      <c r="G3072" s="90">
        <f>E3072</f>
        <v>0</v>
      </c>
      <c r="H3072" s="455"/>
    </row>
    <row r="3073" spans="1:8" ht="48" customHeight="1" x14ac:dyDescent="0.2">
      <c r="A3073" s="562"/>
      <c r="B3073" s="568"/>
      <c r="C3073" s="424" t="s">
        <v>614</v>
      </c>
      <c r="D3073" s="4">
        <v>449.5</v>
      </c>
      <c r="E3073" s="4">
        <v>0</v>
      </c>
      <c r="F3073" s="464">
        <f>E3073/D3073*100</f>
        <v>0</v>
      </c>
      <c r="G3073" s="90">
        <f>E3073</f>
        <v>0</v>
      </c>
      <c r="H3073" s="107" t="s">
        <v>1113</v>
      </c>
    </row>
    <row r="3074" spans="1:8" ht="29.25" customHeight="1" x14ac:dyDescent="0.2">
      <c r="A3074" s="563"/>
      <c r="B3074" s="568"/>
      <c r="C3074" s="424" t="s">
        <v>276</v>
      </c>
      <c r="D3074" s="4">
        <v>0</v>
      </c>
      <c r="E3074" s="4">
        <v>0</v>
      </c>
      <c r="F3074" s="464">
        <v>0</v>
      </c>
      <c r="G3074" s="90">
        <f>E3074</f>
        <v>0</v>
      </c>
      <c r="H3074" s="455"/>
    </row>
    <row r="3075" spans="1:8" ht="28.5" customHeight="1" x14ac:dyDescent="0.2">
      <c r="A3075" s="569">
        <v>2</v>
      </c>
      <c r="B3075" s="572" t="s">
        <v>1114</v>
      </c>
      <c r="C3075" s="423" t="s">
        <v>275</v>
      </c>
      <c r="D3075" s="457">
        <f>D3076+D3077</f>
        <v>500</v>
      </c>
      <c r="E3075" s="457">
        <f>E3076+E3077</f>
        <v>0</v>
      </c>
      <c r="F3075" s="464">
        <v>0</v>
      </c>
      <c r="G3075" s="457">
        <f>G3076+G3077</f>
        <v>0</v>
      </c>
      <c r="H3075" s="455"/>
    </row>
    <row r="3076" spans="1:8" ht="49.5" customHeight="1" x14ac:dyDescent="0.2">
      <c r="A3076" s="570"/>
      <c r="B3076" s="573"/>
      <c r="C3076" s="424" t="s">
        <v>614</v>
      </c>
      <c r="D3076" s="458">
        <f>D3079</f>
        <v>500</v>
      </c>
      <c r="E3076" s="458">
        <f>E3079</f>
        <v>0</v>
      </c>
      <c r="F3076" s="464">
        <v>0</v>
      </c>
      <c r="G3076" s="458">
        <f>G3079</f>
        <v>0</v>
      </c>
      <c r="H3076" s="455"/>
    </row>
    <row r="3077" spans="1:8" ht="41.25" customHeight="1" x14ac:dyDescent="0.2">
      <c r="A3077" s="571"/>
      <c r="B3077" s="574"/>
      <c r="C3077" s="425" t="s">
        <v>276</v>
      </c>
      <c r="D3077" s="4">
        <f>D3080</f>
        <v>0</v>
      </c>
      <c r="E3077" s="4">
        <f>E3080</f>
        <v>0</v>
      </c>
      <c r="F3077" s="464">
        <v>0</v>
      </c>
      <c r="G3077" s="4">
        <f>G3080</f>
        <v>0</v>
      </c>
      <c r="H3077" s="455"/>
    </row>
    <row r="3078" spans="1:8" ht="15" customHeight="1" x14ac:dyDescent="0.2">
      <c r="A3078" s="659" t="s">
        <v>361</v>
      </c>
      <c r="B3078" s="918" t="s">
        <v>1115</v>
      </c>
      <c r="C3078" s="423" t="s">
        <v>275</v>
      </c>
      <c r="D3078" s="459">
        <f>D3079+D3080</f>
        <v>500</v>
      </c>
      <c r="E3078" s="459">
        <f>E3079+E3080</f>
        <v>0</v>
      </c>
      <c r="F3078" s="464">
        <v>0</v>
      </c>
      <c r="G3078" s="459">
        <f>G3079+G3080</f>
        <v>0</v>
      </c>
      <c r="H3078" s="455"/>
    </row>
    <row r="3079" spans="1:8" ht="46.5" customHeight="1" x14ac:dyDescent="0.2">
      <c r="A3079" s="600"/>
      <c r="B3079" s="919"/>
      <c r="C3079" s="424" t="s">
        <v>614</v>
      </c>
      <c r="D3079" s="458">
        <f>D3082</f>
        <v>500</v>
      </c>
      <c r="E3079" s="458">
        <f>E3082</f>
        <v>0</v>
      </c>
      <c r="F3079" s="464">
        <v>0</v>
      </c>
      <c r="G3079" s="458">
        <f>G3082</f>
        <v>0</v>
      </c>
      <c r="H3079" s="455"/>
    </row>
    <row r="3080" spans="1:8" ht="65.25" customHeight="1" x14ac:dyDescent="0.2">
      <c r="A3080" s="601"/>
      <c r="B3080" s="920"/>
      <c r="C3080" s="425" t="s">
        <v>276</v>
      </c>
      <c r="D3080" s="4">
        <f>D3083</f>
        <v>0</v>
      </c>
      <c r="E3080" s="4">
        <f>E3083</f>
        <v>0</v>
      </c>
      <c r="F3080" s="464">
        <v>0</v>
      </c>
      <c r="G3080" s="4">
        <f>G3083</f>
        <v>0</v>
      </c>
      <c r="H3080" s="455"/>
    </row>
    <row r="3081" spans="1:8" ht="15" customHeight="1" x14ac:dyDescent="0.2">
      <c r="A3081" s="569" t="s">
        <v>372</v>
      </c>
      <c r="B3081" s="506" t="s">
        <v>1116</v>
      </c>
      <c r="C3081" s="423" t="s">
        <v>275</v>
      </c>
      <c r="D3081" s="429">
        <f>D3082</f>
        <v>500</v>
      </c>
      <c r="E3081" s="4">
        <f>SUM(E3082:E3082)</f>
        <v>0</v>
      </c>
      <c r="F3081" s="464">
        <v>0</v>
      </c>
      <c r="G3081" s="90">
        <f>E3081</f>
        <v>0</v>
      </c>
      <c r="H3081" s="455"/>
    </row>
    <row r="3082" spans="1:8" ht="51.75" customHeight="1" x14ac:dyDescent="0.2">
      <c r="A3082" s="842"/>
      <c r="B3082" s="507"/>
      <c r="C3082" s="424" t="s">
        <v>614</v>
      </c>
      <c r="D3082" s="4">
        <v>500</v>
      </c>
      <c r="E3082" s="4">
        <v>0</v>
      </c>
      <c r="F3082" s="464">
        <v>0</v>
      </c>
      <c r="G3082" s="90">
        <f>E3082</f>
        <v>0</v>
      </c>
      <c r="H3082" s="434" t="s">
        <v>1117</v>
      </c>
    </row>
    <row r="3083" spans="1:8" ht="39" customHeight="1" x14ac:dyDescent="0.2">
      <c r="A3083" s="608"/>
      <c r="B3083" s="508"/>
      <c r="C3083" s="425" t="s">
        <v>276</v>
      </c>
      <c r="D3083" s="4">
        <v>0</v>
      </c>
      <c r="E3083" s="3">
        <v>0</v>
      </c>
      <c r="F3083" s="464">
        <v>0</v>
      </c>
      <c r="G3083" s="90">
        <f>E3083</f>
        <v>0</v>
      </c>
      <c r="H3083" s="455"/>
    </row>
    <row r="3084" spans="1:8" ht="15" customHeight="1" x14ac:dyDescent="0.2">
      <c r="A3084" s="569">
        <v>3</v>
      </c>
      <c r="B3084" s="572" t="s">
        <v>1118</v>
      </c>
      <c r="C3084" s="423" t="s">
        <v>275</v>
      </c>
      <c r="D3084" s="4">
        <f>D3085+D3086</f>
        <v>1500</v>
      </c>
      <c r="E3084" s="4">
        <f>E3085+E3086</f>
        <v>0</v>
      </c>
      <c r="F3084" s="464">
        <f>E3084/D3084*100</f>
        <v>0</v>
      </c>
      <c r="G3084" s="4">
        <f>G3085+G3086</f>
        <v>0</v>
      </c>
      <c r="H3084" s="455"/>
    </row>
    <row r="3085" spans="1:8" ht="52.5" customHeight="1" x14ac:dyDescent="0.2">
      <c r="A3085" s="570"/>
      <c r="B3085" s="573"/>
      <c r="C3085" s="424" t="s">
        <v>614</v>
      </c>
      <c r="D3085" s="4">
        <f>D3088</f>
        <v>1500</v>
      </c>
      <c r="E3085" s="4">
        <f>E3088</f>
        <v>0</v>
      </c>
      <c r="F3085" s="464">
        <f>E3085/D3085*100</f>
        <v>0</v>
      </c>
      <c r="G3085" s="4">
        <f>G3088</f>
        <v>0</v>
      </c>
      <c r="H3085" s="455"/>
    </row>
    <row r="3086" spans="1:8" ht="30" customHeight="1" x14ac:dyDescent="0.2">
      <c r="A3086" s="571"/>
      <c r="B3086" s="574"/>
      <c r="C3086" s="424" t="s">
        <v>276</v>
      </c>
      <c r="D3086" s="4">
        <f>D3089</f>
        <v>0</v>
      </c>
      <c r="E3086" s="4">
        <f>E3089</f>
        <v>0</v>
      </c>
      <c r="F3086" s="464">
        <v>0</v>
      </c>
      <c r="G3086" s="4">
        <f>G3089</f>
        <v>0</v>
      </c>
      <c r="H3086" s="455"/>
    </row>
    <row r="3087" spans="1:8" ht="15" customHeight="1" x14ac:dyDescent="0.2">
      <c r="A3087" s="659" t="s">
        <v>481</v>
      </c>
      <c r="B3087" s="506" t="s">
        <v>1119</v>
      </c>
      <c r="C3087" s="423" t="s">
        <v>275</v>
      </c>
      <c r="D3087" s="4">
        <f>D3088+D3089</f>
        <v>1500</v>
      </c>
      <c r="E3087" s="4">
        <f>E3088+E3089</f>
        <v>0</v>
      </c>
      <c r="F3087" s="464">
        <f>E3087/D3087*100</f>
        <v>0</v>
      </c>
      <c r="G3087" s="4">
        <f>G3088+G3089</f>
        <v>0</v>
      </c>
      <c r="H3087" s="455"/>
    </row>
    <row r="3088" spans="1:8" ht="49.5" customHeight="1" x14ac:dyDescent="0.2">
      <c r="A3088" s="541"/>
      <c r="B3088" s="709"/>
      <c r="C3088" s="424" t="s">
        <v>614</v>
      </c>
      <c r="D3088" s="4">
        <f>D3091</f>
        <v>1500</v>
      </c>
      <c r="E3088" s="4">
        <f>E3091</f>
        <v>0</v>
      </c>
      <c r="F3088" s="464">
        <f>E3088/D3088*100</f>
        <v>0</v>
      </c>
      <c r="G3088" s="4">
        <f>G3091</f>
        <v>0</v>
      </c>
      <c r="H3088" s="455"/>
    </row>
    <row r="3089" spans="1:8" ht="30" customHeight="1" x14ac:dyDescent="0.2">
      <c r="A3089" s="542"/>
      <c r="B3089" s="710"/>
      <c r="C3089" s="424" t="s">
        <v>276</v>
      </c>
      <c r="D3089" s="4">
        <f>D3092</f>
        <v>0</v>
      </c>
      <c r="E3089" s="4">
        <f>E3092</f>
        <v>0</v>
      </c>
      <c r="F3089" s="464">
        <v>0</v>
      </c>
      <c r="G3089" s="4">
        <f>G3092</f>
        <v>0</v>
      </c>
      <c r="H3089" s="455"/>
    </row>
    <row r="3090" spans="1:8" ht="21.75" customHeight="1" x14ac:dyDescent="0.2">
      <c r="A3090" s="504" t="s">
        <v>718</v>
      </c>
      <c r="B3090" s="509" t="s">
        <v>771</v>
      </c>
      <c r="C3090" s="423" t="s">
        <v>275</v>
      </c>
      <c r="D3090" s="4">
        <f>D3091+D3092</f>
        <v>1500</v>
      </c>
      <c r="E3090" s="4">
        <f>E3091+E3092</f>
        <v>0</v>
      </c>
      <c r="F3090" s="464">
        <f>E3090/D3090*100</f>
        <v>0</v>
      </c>
      <c r="G3090" s="4">
        <f>G3091+G3092</f>
        <v>0</v>
      </c>
      <c r="H3090" s="455"/>
    </row>
    <row r="3091" spans="1:8" ht="60" x14ac:dyDescent="0.2">
      <c r="A3091" s="505"/>
      <c r="B3091" s="510"/>
      <c r="C3091" s="424" t="s">
        <v>614</v>
      </c>
      <c r="D3091" s="4">
        <v>1500</v>
      </c>
      <c r="E3091" s="4">
        <v>0</v>
      </c>
      <c r="F3091" s="464">
        <f>E3091/D3091*100</f>
        <v>0</v>
      </c>
      <c r="G3091" s="4">
        <v>0</v>
      </c>
      <c r="H3091" s="107" t="s">
        <v>1113</v>
      </c>
    </row>
    <row r="3092" spans="1:8" ht="101.25" customHeight="1" x14ac:dyDescent="0.2">
      <c r="A3092" s="505"/>
      <c r="B3092" s="511"/>
      <c r="C3092" s="424" t="s">
        <v>276</v>
      </c>
      <c r="D3092" s="4">
        <v>0</v>
      </c>
      <c r="E3092" s="4">
        <v>0</v>
      </c>
      <c r="F3092" s="464">
        <v>0</v>
      </c>
      <c r="G3092" s="4">
        <v>0</v>
      </c>
      <c r="H3092" s="455"/>
    </row>
    <row r="3093" spans="1:8" ht="27.75" customHeight="1" x14ac:dyDescent="0.2">
      <c r="A3093" s="694" t="s">
        <v>1156</v>
      </c>
      <c r="B3093" s="695"/>
      <c r="C3093" s="695"/>
      <c r="D3093" s="695"/>
      <c r="E3093" s="695"/>
      <c r="F3093" s="695"/>
      <c r="G3093" s="695"/>
      <c r="H3093" s="696"/>
    </row>
    <row r="3094" spans="1:8" ht="14.25" customHeight="1" x14ac:dyDescent="0.2">
      <c r="A3094" s="540"/>
      <c r="B3094" s="503" t="s">
        <v>772</v>
      </c>
      <c r="C3094" s="50" t="s">
        <v>1</v>
      </c>
      <c r="D3094" s="43">
        <f t="shared" ref="D3094:E3098" si="237">D3100+D3131+D3157+D3196</f>
        <v>208549.2</v>
      </c>
      <c r="E3094" s="43">
        <f t="shared" si="237"/>
        <v>109089.68</v>
      </c>
      <c r="F3094" s="157">
        <f>E3094/D3094*100</f>
        <v>52.308846066060191</v>
      </c>
      <c r="G3094" s="43">
        <f>G3100+G3131+G3157+G3196</f>
        <v>108339.68</v>
      </c>
      <c r="H3094" s="171"/>
    </row>
    <row r="3095" spans="1:8" ht="47.25" customHeight="1" x14ac:dyDescent="0.2">
      <c r="A3095" s="988"/>
      <c r="B3095" s="503"/>
      <c r="C3095" s="50" t="s">
        <v>8</v>
      </c>
      <c r="D3095" s="43">
        <f t="shared" si="237"/>
        <v>0</v>
      </c>
      <c r="E3095" s="43">
        <f t="shared" si="237"/>
        <v>0</v>
      </c>
      <c r="F3095" s="157">
        <v>0</v>
      </c>
      <c r="G3095" s="43">
        <f>G3101+G3132+G3158+G3197</f>
        <v>0</v>
      </c>
      <c r="H3095" s="171"/>
    </row>
    <row r="3096" spans="1:8" ht="48" customHeight="1" x14ac:dyDescent="0.2">
      <c r="A3096" s="988"/>
      <c r="B3096" s="503"/>
      <c r="C3096" s="50" t="s">
        <v>2</v>
      </c>
      <c r="D3096" s="43">
        <f t="shared" si="237"/>
        <v>22073</v>
      </c>
      <c r="E3096" s="43">
        <f t="shared" si="237"/>
        <v>0</v>
      </c>
      <c r="F3096" s="157">
        <f t="shared" ref="F3096:F3098" si="238">E3096/D3096*100</f>
        <v>0</v>
      </c>
      <c r="G3096" s="43">
        <f>G3102+G3133+G3159+G3198</f>
        <v>0</v>
      </c>
      <c r="H3096" s="171"/>
    </row>
    <row r="3097" spans="1:8" ht="54.75" customHeight="1" x14ac:dyDescent="0.2">
      <c r="A3097" s="988"/>
      <c r="B3097" s="503"/>
      <c r="C3097" s="50" t="s">
        <v>310</v>
      </c>
      <c r="D3097" s="43">
        <f t="shared" si="237"/>
        <v>118347.2</v>
      </c>
      <c r="E3097" s="43">
        <f t="shared" si="237"/>
        <v>57095.68</v>
      </c>
      <c r="F3097" s="157">
        <f t="shared" si="238"/>
        <v>48.244217015696186</v>
      </c>
      <c r="G3097" s="43">
        <f>G3103+G3134+G3160+G3199</f>
        <v>57095.68</v>
      </c>
      <c r="H3097" s="171"/>
    </row>
    <row r="3098" spans="1:8" ht="28.5" x14ac:dyDescent="0.2">
      <c r="A3098" s="989"/>
      <c r="B3098" s="503"/>
      <c r="C3098" s="50" t="s">
        <v>773</v>
      </c>
      <c r="D3098" s="43">
        <f t="shared" si="237"/>
        <v>68129</v>
      </c>
      <c r="E3098" s="43">
        <f t="shared" si="237"/>
        <v>51994</v>
      </c>
      <c r="F3098" s="157">
        <f t="shared" si="238"/>
        <v>76.31698689251273</v>
      </c>
      <c r="G3098" s="43">
        <f>G3104+G3135+G3161+G3200</f>
        <v>51244</v>
      </c>
      <c r="H3098" s="171"/>
    </row>
    <row r="3099" spans="1:8" ht="27.75" customHeight="1" x14ac:dyDescent="0.2">
      <c r="A3099" s="512" t="s">
        <v>1157</v>
      </c>
      <c r="B3099" s="513"/>
      <c r="C3099" s="513"/>
      <c r="D3099" s="513"/>
      <c r="E3099" s="513"/>
      <c r="F3099" s="513"/>
      <c r="G3099" s="513"/>
      <c r="H3099" s="514"/>
    </row>
    <row r="3100" spans="1:8" ht="14.25" customHeight="1" x14ac:dyDescent="0.2">
      <c r="A3100" s="583"/>
      <c r="B3100" s="503" t="s">
        <v>774</v>
      </c>
      <c r="C3100" s="50" t="s">
        <v>1</v>
      </c>
      <c r="D3100" s="43">
        <f>SUM(D3101:D3104)</f>
        <v>17200</v>
      </c>
      <c r="E3100" s="43">
        <f>E3104</f>
        <v>11800</v>
      </c>
      <c r="F3100" s="157">
        <f>E3100/D3100*100</f>
        <v>68.604651162790702</v>
      </c>
      <c r="G3100" s="43">
        <f>G3104</f>
        <v>11800</v>
      </c>
      <c r="H3100" s="171"/>
    </row>
    <row r="3101" spans="1:8" ht="50.25" customHeight="1" x14ac:dyDescent="0.2">
      <c r="A3101" s="583"/>
      <c r="B3101" s="503"/>
      <c r="C3101" s="50" t="s">
        <v>8</v>
      </c>
      <c r="D3101" s="43">
        <f>D3106</f>
        <v>0</v>
      </c>
      <c r="E3101" s="43">
        <f t="shared" ref="E3101:G3103" si="239">E3105</f>
        <v>0</v>
      </c>
      <c r="F3101" s="157">
        <v>0</v>
      </c>
      <c r="G3101" s="43">
        <f t="shared" si="239"/>
        <v>0</v>
      </c>
      <c r="H3101" s="171"/>
    </row>
    <row r="3102" spans="1:8" ht="57" x14ac:dyDescent="0.2">
      <c r="A3102" s="583"/>
      <c r="B3102" s="503"/>
      <c r="C3102" s="50" t="s">
        <v>2</v>
      </c>
      <c r="D3102" s="43">
        <f>D3107</f>
        <v>0</v>
      </c>
      <c r="E3102" s="43">
        <f t="shared" si="239"/>
        <v>0</v>
      </c>
      <c r="F3102" s="157">
        <v>0</v>
      </c>
      <c r="G3102" s="43">
        <f t="shared" si="239"/>
        <v>0</v>
      </c>
      <c r="H3102" s="171"/>
    </row>
    <row r="3103" spans="1:8" ht="49.5" customHeight="1" x14ac:dyDescent="0.2">
      <c r="A3103" s="583"/>
      <c r="B3103" s="503"/>
      <c r="C3103" s="50" t="s">
        <v>310</v>
      </c>
      <c r="D3103" s="43">
        <f>D3108</f>
        <v>1200</v>
      </c>
      <c r="E3103" s="43">
        <f t="shared" si="239"/>
        <v>0</v>
      </c>
      <c r="F3103" s="157">
        <f t="shared" ref="F3103:F3104" si="240">E3103/D3103*100</f>
        <v>0</v>
      </c>
      <c r="G3103" s="43">
        <f t="shared" si="239"/>
        <v>0</v>
      </c>
      <c r="H3103" s="171"/>
    </row>
    <row r="3104" spans="1:8" ht="28.5" x14ac:dyDescent="0.2">
      <c r="A3104" s="583"/>
      <c r="B3104" s="503"/>
      <c r="C3104" s="50" t="s">
        <v>773</v>
      </c>
      <c r="D3104" s="43">
        <f>D3109</f>
        <v>16000</v>
      </c>
      <c r="E3104" s="43">
        <f>E3110</f>
        <v>11800</v>
      </c>
      <c r="F3104" s="157">
        <f t="shared" si="240"/>
        <v>73.75</v>
      </c>
      <c r="G3104" s="43">
        <f>G3110</f>
        <v>11800</v>
      </c>
      <c r="H3104" s="171"/>
    </row>
    <row r="3105" spans="1:8" ht="15" customHeight="1" x14ac:dyDescent="0.2">
      <c r="A3105" s="583" t="s">
        <v>10</v>
      </c>
      <c r="B3105" s="503" t="s">
        <v>775</v>
      </c>
      <c r="C3105" s="58" t="s">
        <v>1</v>
      </c>
      <c r="D3105" s="42">
        <f>SUM(D3106:D3109)</f>
        <v>17200</v>
      </c>
      <c r="E3105" s="42">
        <f>E3111</f>
        <v>0</v>
      </c>
      <c r="F3105" s="138">
        <f>E3105/D3105*100</f>
        <v>0</v>
      </c>
      <c r="G3105" s="42">
        <f>G3111</f>
        <v>0</v>
      </c>
      <c r="H3105" s="171"/>
    </row>
    <row r="3106" spans="1:8" ht="45" x14ac:dyDescent="0.2">
      <c r="A3106" s="583"/>
      <c r="B3106" s="503"/>
      <c r="C3106" s="58" t="s">
        <v>8</v>
      </c>
      <c r="D3106" s="42">
        <f>D3111</f>
        <v>0</v>
      </c>
      <c r="E3106" s="42">
        <f>E3112</f>
        <v>0</v>
      </c>
      <c r="F3106" s="138">
        <v>0</v>
      </c>
      <c r="G3106" s="42">
        <f>G3112</f>
        <v>0</v>
      </c>
      <c r="H3106" s="171"/>
    </row>
    <row r="3107" spans="1:8" ht="60" customHeight="1" x14ac:dyDescent="0.2">
      <c r="A3107" s="583"/>
      <c r="B3107" s="503"/>
      <c r="C3107" s="58" t="s">
        <v>2</v>
      </c>
      <c r="D3107" s="42">
        <f>D3112</f>
        <v>0</v>
      </c>
      <c r="E3107" s="42">
        <f>E3113</f>
        <v>0</v>
      </c>
      <c r="F3107" s="138">
        <v>0</v>
      </c>
      <c r="G3107" s="42">
        <f>G3113</f>
        <v>0</v>
      </c>
      <c r="H3107" s="171"/>
    </row>
    <row r="3108" spans="1:8" ht="60" customHeight="1" x14ac:dyDescent="0.2">
      <c r="A3108" s="583"/>
      <c r="B3108" s="503"/>
      <c r="C3108" s="58" t="s">
        <v>310</v>
      </c>
      <c r="D3108" s="42">
        <f>D3113</f>
        <v>1200</v>
      </c>
      <c r="E3108" s="42">
        <f>E3113</f>
        <v>0</v>
      </c>
      <c r="F3108" s="138">
        <f t="shared" ref="F3108:F3129" si="241">E3108/D3108*100</f>
        <v>0</v>
      </c>
      <c r="G3108" s="42">
        <f>G3113</f>
        <v>0</v>
      </c>
      <c r="H3108" s="171"/>
    </row>
    <row r="3109" spans="1:8" x14ac:dyDescent="0.2">
      <c r="A3109" s="583"/>
      <c r="B3109" s="503"/>
      <c r="C3109" s="58" t="s">
        <v>773</v>
      </c>
      <c r="D3109" s="42">
        <f>D3114</f>
        <v>16000</v>
      </c>
      <c r="E3109" s="42">
        <f>E3114</f>
        <v>11800</v>
      </c>
      <c r="F3109" s="138">
        <f t="shared" si="241"/>
        <v>73.75</v>
      </c>
      <c r="G3109" s="42">
        <f>G3114</f>
        <v>11800</v>
      </c>
      <c r="H3109" s="171"/>
    </row>
    <row r="3110" spans="1:8" ht="15" customHeight="1" x14ac:dyDescent="0.2">
      <c r="A3110" s="583" t="s">
        <v>11</v>
      </c>
      <c r="B3110" s="586" t="s">
        <v>776</v>
      </c>
      <c r="C3110" s="58" t="s">
        <v>1</v>
      </c>
      <c r="D3110" s="42">
        <f>SUM(D3111:D3114)</f>
        <v>17200</v>
      </c>
      <c r="E3110" s="42">
        <f>SUM(E3111:E3114)</f>
        <v>11800</v>
      </c>
      <c r="F3110" s="138">
        <f t="shared" si="241"/>
        <v>68.604651162790702</v>
      </c>
      <c r="G3110" s="42">
        <f>SUM(G3111:G3114)</f>
        <v>11800</v>
      </c>
      <c r="H3110" s="44"/>
    </row>
    <row r="3111" spans="1:8" ht="45" x14ac:dyDescent="0.2">
      <c r="A3111" s="583"/>
      <c r="B3111" s="586"/>
      <c r="C3111" s="58" t="s">
        <v>8</v>
      </c>
      <c r="D3111" s="42">
        <f>D3121+D3126</f>
        <v>0</v>
      </c>
      <c r="E3111" s="42">
        <f>E3121+E3126</f>
        <v>0</v>
      </c>
      <c r="F3111" s="138">
        <v>0</v>
      </c>
      <c r="G3111" s="42">
        <f>G3121+G3126</f>
        <v>0</v>
      </c>
      <c r="H3111" s="44"/>
    </row>
    <row r="3112" spans="1:8" ht="60" x14ac:dyDescent="0.2">
      <c r="A3112" s="583"/>
      <c r="B3112" s="586"/>
      <c r="C3112" s="58" t="s">
        <v>2</v>
      </c>
      <c r="D3112" s="42">
        <f t="shared" ref="D3112:E3114" si="242">D3122+D3127</f>
        <v>0</v>
      </c>
      <c r="E3112" s="42">
        <f t="shared" si="242"/>
        <v>0</v>
      </c>
      <c r="F3112" s="138">
        <v>0</v>
      </c>
      <c r="G3112" s="42">
        <f>G3122+G3127</f>
        <v>0</v>
      </c>
      <c r="H3112" s="44"/>
    </row>
    <row r="3113" spans="1:8" ht="60" x14ac:dyDescent="0.2">
      <c r="A3113" s="583"/>
      <c r="B3113" s="586"/>
      <c r="C3113" s="58" t="s">
        <v>310</v>
      </c>
      <c r="D3113" s="42">
        <v>1200</v>
      </c>
      <c r="E3113" s="42">
        <f t="shared" si="242"/>
        <v>0</v>
      </c>
      <c r="F3113" s="138">
        <f t="shared" si="241"/>
        <v>0</v>
      </c>
      <c r="G3113" s="42">
        <f>G3123+G3128</f>
        <v>0</v>
      </c>
      <c r="H3113" s="44"/>
    </row>
    <row r="3114" spans="1:8" x14ac:dyDescent="0.2">
      <c r="A3114" s="583"/>
      <c r="B3114" s="586"/>
      <c r="C3114" s="58" t="s">
        <v>773</v>
      </c>
      <c r="D3114" s="42">
        <f t="shared" si="242"/>
        <v>16000</v>
      </c>
      <c r="E3114" s="42">
        <f t="shared" si="242"/>
        <v>11800</v>
      </c>
      <c r="F3114" s="138">
        <f t="shared" si="241"/>
        <v>73.75</v>
      </c>
      <c r="G3114" s="42">
        <f>G3124+G3129</f>
        <v>11800</v>
      </c>
      <c r="H3114" s="44"/>
    </row>
    <row r="3115" spans="1:8" ht="15" customHeight="1" x14ac:dyDescent="0.2">
      <c r="A3115" s="585" t="s">
        <v>12</v>
      </c>
      <c r="B3115" s="578" t="s">
        <v>1122</v>
      </c>
      <c r="C3115" s="49" t="s">
        <v>1</v>
      </c>
      <c r="D3115" s="42">
        <f>SUM(D3116:D3119)</f>
        <v>0</v>
      </c>
      <c r="E3115" s="42">
        <f>SUM(E3116:E3119)</f>
        <v>0</v>
      </c>
      <c r="F3115" s="138">
        <v>0</v>
      </c>
      <c r="G3115" s="42">
        <f>SUM(G3116:G3119)</f>
        <v>0</v>
      </c>
      <c r="H3115" s="584"/>
    </row>
    <row r="3116" spans="1:8" ht="45" x14ac:dyDescent="0.2">
      <c r="A3116" s="583"/>
      <c r="B3116" s="578"/>
      <c r="C3116" s="49" t="s">
        <v>8</v>
      </c>
      <c r="D3116" s="42">
        <v>0</v>
      </c>
      <c r="E3116" s="42">
        <v>0</v>
      </c>
      <c r="F3116" s="138">
        <v>0</v>
      </c>
      <c r="G3116" s="42">
        <v>0</v>
      </c>
      <c r="H3116" s="584"/>
    </row>
    <row r="3117" spans="1:8" ht="60" x14ac:dyDescent="0.2">
      <c r="A3117" s="583"/>
      <c r="B3117" s="578"/>
      <c r="C3117" s="49" t="s">
        <v>2</v>
      </c>
      <c r="D3117" s="42">
        <v>0</v>
      </c>
      <c r="E3117" s="42">
        <v>0</v>
      </c>
      <c r="F3117" s="138">
        <v>0</v>
      </c>
      <c r="G3117" s="42">
        <v>0</v>
      </c>
      <c r="H3117" s="584"/>
    </row>
    <row r="3118" spans="1:8" ht="60" x14ac:dyDescent="0.2">
      <c r="A3118" s="583"/>
      <c r="B3118" s="578"/>
      <c r="C3118" s="49" t="s">
        <v>310</v>
      </c>
      <c r="D3118" s="42">
        <v>0</v>
      </c>
      <c r="E3118" s="42">
        <v>0</v>
      </c>
      <c r="F3118" s="138">
        <v>0</v>
      </c>
      <c r="G3118" s="42">
        <v>0</v>
      </c>
      <c r="H3118" s="584"/>
    </row>
    <row r="3119" spans="1:8" x14ac:dyDescent="0.2">
      <c r="A3119" s="583"/>
      <c r="B3119" s="578"/>
      <c r="C3119" s="49" t="s">
        <v>773</v>
      </c>
      <c r="D3119" s="42">
        <v>0</v>
      </c>
      <c r="E3119" s="42">
        <v>0</v>
      </c>
      <c r="F3119" s="138">
        <v>0</v>
      </c>
      <c r="G3119" s="42">
        <v>0</v>
      </c>
      <c r="H3119" s="584"/>
    </row>
    <row r="3120" spans="1:8" ht="15" customHeight="1" x14ac:dyDescent="0.2">
      <c r="A3120" s="585" t="s">
        <v>107</v>
      </c>
      <c r="B3120" s="578" t="s">
        <v>777</v>
      </c>
      <c r="C3120" s="49" t="s">
        <v>1</v>
      </c>
      <c r="D3120" s="42">
        <f>SUM(D3121:D3124)</f>
        <v>6000</v>
      </c>
      <c r="E3120" s="42">
        <f>SUM(E3121:E3124)</f>
        <v>4800</v>
      </c>
      <c r="F3120" s="138">
        <f t="shared" si="241"/>
        <v>80</v>
      </c>
      <c r="G3120" s="42">
        <f>SUM(G3121:G3124)</f>
        <v>4800</v>
      </c>
      <c r="H3120" s="584"/>
    </row>
    <row r="3121" spans="1:8" ht="45" x14ac:dyDescent="0.2">
      <c r="A3121" s="583"/>
      <c r="B3121" s="578"/>
      <c r="C3121" s="49" t="s">
        <v>8</v>
      </c>
      <c r="D3121" s="42">
        <v>0</v>
      </c>
      <c r="E3121" s="42">
        <v>0</v>
      </c>
      <c r="F3121" s="138">
        <v>0</v>
      </c>
      <c r="G3121" s="42">
        <v>0</v>
      </c>
      <c r="H3121" s="584"/>
    </row>
    <row r="3122" spans="1:8" ht="60" x14ac:dyDescent="0.2">
      <c r="A3122" s="583"/>
      <c r="B3122" s="578"/>
      <c r="C3122" s="49" t="s">
        <v>2</v>
      </c>
      <c r="D3122" s="42">
        <v>0</v>
      </c>
      <c r="E3122" s="42">
        <v>0</v>
      </c>
      <c r="F3122" s="138">
        <v>0</v>
      </c>
      <c r="G3122" s="42">
        <v>0</v>
      </c>
      <c r="H3122" s="584"/>
    </row>
    <row r="3123" spans="1:8" ht="60" x14ac:dyDescent="0.2">
      <c r="A3123" s="583"/>
      <c r="B3123" s="578"/>
      <c r="C3123" s="49" t="s">
        <v>310</v>
      </c>
      <c r="D3123" s="42">
        <v>0</v>
      </c>
      <c r="E3123" s="42">
        <v>0</v>
      </c>
      <c r="F3123" s="138">
        <v>0</v>
      </c>
      <c r="G3123" s="42">
        <v>0</v>
      </c>
      <c r="H3123" s="584"/>
    </row>
    <row r="3124" spans="1:8" x14ac:dyDescent="0.2">
      <c r="A3124" s="583"/>
      <c r="B3124" s="578"/>
      <c r="C3124" s="49" t="s">
        <v>773</v>
      </c>
      <c r="D3124" s="42">
        <v>6000</v>
      </c>
      <c r="E3124" s="42">
        <v>4800</v>
      </c>
      <c r="F3124" s="138">
        <f t="shared" si="241"/>
        <v>80</v>
      </c>
      <c r="G3124" s="42">
        <v>4800</v>
      </c>
      <c r="H3124" s="584"/>
    </row>
    <row r="3125" spans="1:8" ht="14.25" customHeight="1" x14ac:dyDescent="0.2">
      <c r="A3125" s="585" t="s">
        <v>108</v>
      </c>
      <c r="B3125" s="578" t="s">
        <v>778</v>
      </c>
      <c r="C3125" s="49" t="s">
        <v>1</v>
      </c>
      <c r="D3125" s="42">
        <f>SUM(D3126:D3129)</f>
        <v>10000</v>
      </c>
      <c r="E3125" s="42">
        <f>SUM(E3126:E3129)</f>
        <v>7000</v>
      </c>
      <c r="F3125" s="138">
        <f t="shared" si="241"/>
        <v>70</v>
      </c>
      <c r="G3125" s="42">
        <f>SUM(G3126:G3129)</f>
        <v>7000</v>
      </c>
      <c r="H3125" s="584"/>
    </row>
    <row r="3126" spans="1:8" ht="14.25" customHeight="1" x14ac:dyDescent="0.2">
      <c r="A3126" s="583"/>
      <c r="B3126" s="578"/>
      <c r="C3126" s="49" t="s">
        <v>8</v>
      </c>
      <c r="D3126" s="42">
        <v>0</v>
      </c>
      <c r="E3126" s="42">
        <v>0</v>
      </c>
      <c r="F3126" s="138">
        <v>0</v>
      </c>
      <c r="G3126" s="42">
        <v>0</v>
      </c>
      <c r="H3126" s="584"/>
    </row>
    <row r="3127" spans="1:8" ht="60" x14ac:dyDescent="0.2">
      <c r="A3127" s="583"/>
      <c r="B3127" s="578"/>
      <c r="C3127" s="49" t="s">
        <v>2</v>
      </c>
      <c r="D3127" s="42">
        <v>0</v>
      </c>
      <c r="E3127" s="42">
        <v>0</v>
      </c>
      <c r="F3127" s="138">
        <v>0</v>
      </c>
      <c r="G3127" s="42">
        <v>0</v>
      </c>
      <c r="H3127" s="584"/>
    </row>
    <row r="3128" spans="1:8" ht="60" x14ac:dyDescent="0.2">
      <c r="A3128" s="583"/>
      <c r="B3128" s="578"/>
      <c r="C3128" s="49" t="s">
        <v>310</v>
      </c>
      <c r="D3128" s="42">
        <v>0</v>
      </c>
      <c r="E3128" s="42">
        <v>0</v>
      </c>
      <c r="F3128" s="138">
        <v>0</v>
      </c>
      <c r="G3128" s="42">
        <v>0</v>
      </c>
      <c r="H3128" s="584"/>
    </row>
    <row r="3129" spans="1:8" x14ac:dyDescent="0.2">
      <c r="A3129" s="583"/>
      <c r="B3129" s="578"/>
      <c r="C3129" s="49" t="s">
        <v>773</v>
      </c>
      <c r="D3129" s="42">
        <v>10000</v>
      </c>
      <c r="E3129" s="42">
        <v>7000</v>
      </c>
      <c r="F3129" s="138">
        <f t="shared" si="241"/>
        <v>70</v>
      </c>
      <c r="G3129" s="42">
        <v>7000</v>
      </c>
      <c r="H3129" s="584"/>
    </row>
    <row r="3130" spans="1:8" ht="28.5" customHeight="1" x14ac:dyDescent="0.2">
      <c r="A3130" s="512" t="s">
        <v>1158</v>
      </c>
      <c r="B3130" s="513"/>
      <c r="C3130" s="513"/>
      <c r="D3130" s="513"/>
      <c r="E3130" s="513"/>
      <c r="F3130" s="513"/>
      <c r="G3130" s="513"/>
      <c r="H3130" s="514"/>
    </row>
    <row r="3131" spans="1:8" ht="15" customHeight="1" x14ac:dyDescent="0.2">
      <c r="A3131" s="540"/>
      <c r="B3131" s="503" t="s">
        <v>779</v>
      </c>
      <c r="C3131" s="50" t="s">
        <v>1</v>
      </c>
      <c r="D3131" s="43">
        <f>SUM(D3132:D3135)</f>
        <v>52000</v>
      </c>
      <c r="E3131" s="43">
        <f>E3136</f>
        <v>40100</v>
      </c>
      <c r="F3131" s="157">
        <f>E3131/D3131*100</f>
        <v>77.115384615384613</v>
      </c>
      <c r="G3131" s="43">
        <f>G3136</f>
        <v>39350</v>
      </c>
      <c r="H3131" s="171"/>
    </row>
    <row r="3132" spans="1:8" ht="42.75" x14ac:dyDescent="0.2">
      <c r="A3132" s="988"/>
      <c r="B3132" s="503"/>
      <c r="C3132" s="50" t="s">
        <v>8</v>
      </c>
      <c r="D3132" s="43">
        <f>D3137</f>
        <v>0</v>
      </c>
      <c r="E3132" s="43">
        <f t="shared" ref="E3132:G3135" si="243">E3137</f>
        <v>0</v>
      </c>
      <c r="F3132" s="157">
        <v>0</v>
      </c>
      <c r="G3132" s="43">
        <f t="shared" si="243"/>
        <v>0</v>
      </c>
      <c r="H3132" s="171"/>
    </row>
    <row r="3133" spans="1:8" ht="57" x14ac:dyDescent="0.2">
      <c r="A3133" s="988"/>
      <c r="B3133" s="503"/>
      <c r="C3133" s="50" t="s">
        <v>2</v>
      </c>
      <c r="D3133" s="43">
        <f>D3138</f>
        <v>0</v>
      </c>
      <c r="E3133" s="43">
        <f t="shared" si="243"/>
        <v>0</v>
      </c>
      <c r="F3133" s="157">
        <v>0</v>
      </c>
      <c r="G3133" s="43">
        <f t="shared" si="243"/>
        <v>0</v>
      </c>
      <c r="H3133" s="171"/>
    </row>
    <row r="3134" spans="1:8" ht="71.25" x14ac:dyDescent="0.2">
      <c r="A3134" s="988"/>
      <c r="B3134" s="503"/>
      <c r="C3134" s="50" t="s">
        <v>310</v>
      </c>
      <c r="D3134" s="43">
        <f>D3139</f>
        <v>0</v>
      </c>
      <c r="E3134" s="43">
        <f t="shared" si="243"/>
        <v>0</v>
      </c>
      <c r="F3134" s="157">
        <v>0</v>
      </c>
      <c r="G3134" s="43">
        <f t="shared" si="243"/>
        <v>0</v>
      </c>
      <c r="H3134" s="171"/>
    </row>
    <row r="3135" spans="1:8" ht="28.5" x14ac:dyDescent="0.2">
      <c r="A3135" s="989"/>
      <c r="B3135" s="503"/>
      <c r="C3135" s="50" t="s">
        <v>773</v>
      </c>
      <c r="D3135" s="43">
        <f>D3140</f>
        <v>52000</v>
      </c>
      <c r="E3135" s="43">
        <f t="shared" si="243"/>
        <v>40100</v>
      </c>
      <c r="F3135" s="157">
        <f t="shared" ref="F3135" si="244">E3135/D3135*100</f>
        <v>77.115384615384613</v>
      </c>
      <c r="G3135" s="43">
        <f t="shared" si="243"/>
        <v>39350</v>
      </c>
      <c r="H3135" s="171"/>
    </row>
    <row r="3136" spans="1:8" ht="15" customHeight="1" x14ac:dyDescent="0.2">
      <c r="A3136" s="583" t="s">
        <v>10</v>
      </c>
      <c r="B3136" s="503" t="s">
        <v>780</v>
      </c>
      <c r="C3136" s="58" t="s">
        <v>1</v>
      </c>
      <c r="D3136" s="42">
        <f>SUM(D3137:D3140)</f>
        <v>52000</v>
      </c>
      <c r="E3136" s="42">
        <f>E3141</f>
        <v>40100</v>
      </c>
      <c r="F3136" s="138">
        <f>E3136/D3136*100</f>
        <v>77.115384615384613</v>
      </c>
      <c r="G3136" s="42">
        <f>G3141</f>
        <v>39350</v>
      </c>
      <c r="H3136" s="44"/>
    </row>
    <row r="3137" spans="1:8" ht="45" x14ac:dyDescent="0.2">
      <c r="A3137" s="583"/>
      <c r="B3137" s="503"/>
      <c r="C3137" s="58" t="s">
        <v>8</v>
      </c>
      <c r="D3137" s="42">
        <f>D3142</f>
        <v>0</v>
      </c>
      <c r="E3137" s="42">
        <f t="shared" ref="E3137:G3140" si="245">E3142</f>
        <v>0</v>
      </c>
      <c r="F3137" s="138">
        <v>0</v>
      </c>
      <c r="G3137" s="42">
        <f t="shared" si="245"/>
        <v>0</v>
      </c>
      <c r="H3137" s="44"/>
    </row>
    <row r="3138" spans="1:8" ht="60" x14ac:dyDescent="0.2">
      <c r="A3138" s="583"/>
      <c r="B3138" s="503"/>
      <c r="C3138" s="58" t="s">
        <v>2</v>
      </c>
      <c r="D3138" s="42">
        <f>D3143</f>
        <v>0</v>
      </c>
      <c r="E3138" s="42">
        <f t="shared" si="245"/>
        <v>0</v>
      </c>
      <c r="F3138" s="138">
        <v>0</v>
      </c>
      <c r="G3138" s="42">
        <f t="shared" si="245"/>
        <v>0</v>
      </c>
      <c r="H3138" s="44"/>
    </row>
    <row r="3139" spans="1:8" ht="60" x14ac:dyDescent="0.2">
      <c r="A3139" s="583"/>
      <c r="B3139" s="503"/>
      <c r="C3139" s="58" t="s">
        <v>310</v>
      </c>
      <c r="D3139" s="42">
        <f>D3144</f>
        <v>0</v>
      </c>
      <c r="E3139" s="42">
        <f t="shared" si="245"/>
        <v>0</v>
      </c>
      <c r="F3139" s="138">
        <v>0</v>
      </c>
      <c r="G3139" s="42">
        <f t="shared" si="245"/>
        <v>0</v>
      </c>
      <c r="H3139" s="44"/>
    </row>
    <row r="3140" spans="1:8" x14ac:dyDescent="0.2">
      <c r="A3140" s="583"/>
      <c r="B3140" s="503"/>
      <c r="C3140" s="58" t="s">
        <v>773</v>
      </c>
      <c r="D3140" s="42">
        <f>D3145</f>
        <v>52000</v>
      </c>
      <c r="E3140" s="42">
        <f t="shared" si="245"/>
        <v>40100</v>
      </c>
      <c r="F3140" s="138">
        <f t="shared" ref="F3140:F3155" si="246">E3140/D3140*100</f>
        <v>77.115384615384613</v>
      </c>
      <c r="G3140" s="42">
        <f t="shared" si="245"/>
        <v>39350</v>
      </c>
      <c r="H3140" s="44"/>
    </row>
    <row r="3141" spans="1:8" ht="15" customHeight="1" x14ac:dyDescent="0.2">
      <c r="A3141" s="583" t="s">
        <v>11</v>
      </c>
      <c r="B3141" s="586" t="s">
        <v>781</v>
      </c>
      <c r="C3141" s="58" t="s">
        <v>1</v>
      </c>
      <c r="D3141" s="42">
        <f>SUM(D3142:D3145)</f>
        <v>52000</v>
      </c>
      <c r="E3141" s="42">
        <f>SUM(E3142:E3145)</f>
        <v>40100</v>
      </c>
      <c r="F3141" s="138">
        <f t="shared" si="246"/>
        <v>77.115384615384613</v>
      </c>
      <c r="G3141" s="42">
        <f>SUM(G3142:G3145)</f>
        <v>39350</v>
      </c>
      <c r="H3141" s="44"/>
    </row>
    <row r="3142" spans="1:8" ht="45" x14ac:dyDescent="0.2">
      <c r="A3142" s="583"/>
      <c r="B3142" s="586"/>
      <c r="C3142" s="58" t="s">
        <v>8</v>
      </c>
      <c r="D3142" s="42">
        <f>D3147+D3152</f>
        <v>0</v>
      </c>
      <c r="E3142" s="42">
        <f>E3147+E3152</f>
        <v>0</v>
      </c>
      <c r="F3142" s="138">
        <v>0</v>
      </c>
      <c r="G3142" s="42">
        <f>G3147+G3152</f>
        <v>0</v>
      </c>
      <c r="H3142" s="44"/>
    </row>
    <row r="3143" spans="1:8" ht="60" x14ac:dyDescent="0.2">
      <c r="A3143" s="583"/>
      <c r="B3143" s="586"/>
      <c r="C3143" s="58" t="s">
        <v>2</v>
      </c>
      <c r="D3143" s="42">
        <f t="shared" ref="D3143:E3145" si="247">D3148+D3153</f>
        <v>0</v>
      </c>
      <c r="E3143" s="42">
        <f t="shared" si="247"/>
        <v>0</v>
      </c>
      <c r="F3143" s="138">
        <v>0</v>
      </c>
      <c r="G3143" s="42">
        <f>G3148+G3153</f>
        <v>0</v>
      </c>
      <c r="H3143" s="44"/>
    </row>
    <row r="3144" spans="1:8" ht="60" x14ac:dyDescent="0.2">
      <c r="A3144" s="583"/>
      <c r="B3144" s="586"/>
      <c r="C3144" s="58" t="s">
        <v>310</v>
      </c>
      <c r="D3144" s="42">
        <f t="shared" si="247"/>
        <v>0</v>
      </c>
      <c r="E3144" s="42">
        <f t="shared" si="247"/>
        <v>0</v>
      </c>
      <c r="F3144" s="138">
        <v>0</v>
      </c>
      <c r="G3144" s="42">
        <f>G3149+G3154</f>
        <v>0</v>
      </c>
      <c r="H3144" s="44"/>
    </row>
    <row r="3145" spans="1:8" x14ac:dyDescent="0.2">
      <c r="A3145" s="583"/>
      <c r="B3145" s="586"/>
      <c r="C3145" s="58" t="s">
        <v>773</v>
      </c>
      <c r="D3145" s="42">
        <f t="shared" si="247"/>
        <v>52000</v>
      </c>
      <c r="E3145" s="42">
        <f t="shared" si="247"/>
        <v>40100</v>
      </c>
      <c r="F3145" s="138">
        <f t="shared" si="246"/>
        <v>77.115384615384613</v>
      </c>
      <c r="G3145" s="42">
        <f>G3150+G3155</f>
        <v>39350</v>
      </c>
      <c r="H3145" s="44"/>
    </row>
    <row r="3146" spans="1:8" ht="15" customHeight="1" x14ac:dyDescent="0.2">
      <c r="A3146" s="583" t="s">
        <v>12</v>
      </c>
      <c r="B3146" s="578" t="s">
        <v>782</v>
      </c>
      <c r="C3146" s="49" t="s">
        <v>1</v>
      </c>
      <c r="D3146" s="19">
        <f>SUM(D3147:D3150)</f>
        <v>2000</v>
      </c>
      <c r="E3146" s="19">
        <f>SUM(E3147:E3150)</f>
        <v>1200</v>
      </c>
      <c r="F3146" s="138">
        <f t="shared" si="246"/>
        <v>60</v>
      </c>
      <c r="G3146" s="19">
        <f>SUM(G3147:G3150)</f>
        <v>450</v>
      </c>
      <c r="H3146" s="584"/>
    </row>
    <row r="3147" spans="1:8" ht="45" x14ac:dyDescent="0.2">
      <c r="A3147" s="583"/>
      <c r="B3147" s="578"/>
      <c r="C3147" s="49" t="s">
        <v>8</v>
      </c>
      <c r="D3147" s="19">
        <v>0</v>
      </c>
      <c r="E3147" s="19">
        <v>0</v>
      </c>
      <c r="F3147" s="138">
        <v>0</v>
      </c>
      <c r="G3147" s="19">
        <v>0</v>
      </c>
      <c r="H3147" s="584"/>
    </row>
    <row r="3148" spans="1:8" ht="60" x14ac:dyDescent="0.2">
      <c r="A3148" s="583"/>
      <c r="B3148" s="578"/>
      <c r="C3148" s="49" t="s">
        <v>2</v>
      </c>
      <c r="D3148" s="19">
        <v>0</v>
      </c>
      <c r="E3148" s="19">
        <v>0</v>
      </c>
      <c r="F3148" s="138">
        <v>0</v>
      </c>
      <c r="G3148" s="19">
        <v>0</v>
      </c>
      <c r="H3148" s="584"/>
    </row>
    <row r="3149" spans="1:8" ht="60" x14ac:dyDescent="0.2">
      <c r="A3149" s="583"/>
      <c r="B3149" s="578"/>
      <c r="C3149" s="49" t="s">
        <v>310</v>
      </c>
      <c r="D3149" s="19">
        <v>0</v>
      </c>
      <c r="E3149" s="19">
        <v>0</v>
      </c>
      <c r="F3149" s="138">
        <v>0</v>
      </c>
      <c r="G3149" s="19">
        <v>0</v>
      </c>
      <c r="H3149" s="584"/>
    </row>
    <row r="3150" spans="1:8" x14ac:dyDescent="0.2">
      <c r="A3150" s="583"/>
      <c r="B3150" s="578"/>
      <c r="C3150" s="49" t="s">
        <v>773</v>
      </c>
      <c r="D3150" s="19">
        <v>2000</v>
      </c>
      <c r="E3150" s="19">
        <v>1200</v>
      </c>
      <c r="F3150" s="138">
        <f t="shared" si="246"/>
        <v>60</v>
      </c>
      <c r="G3150" s="19">
        <v>450</v>
      </c>
      <c r="H3150" s="584"/>
    </row>
    <row r="3151" spans="1:8" ht="14.25" customHeight="1" x14ac:dyDescent="0.2">
      <c r="A3151" s="583" t="s">
        <v>107</v>
      </c>
      <c r="B3151" s="578" t="s">
        <v>783</v>
      </c>
      <c r="C3151" s="49" t="s">
        <v>1</v>
      </c>
      <c r="D3151" s="19">
        <f>SUM(D3152:D3155)</f>
        <v>50000</v>
      </c>
      <c r="E3151" s="19">
        <f>SUM(E3152:E3155)</f>
        <v>38900</v>
      </c>
      <c r="F3151" s="138">
        <f t="shared" si="246"/>
        <v>77.8</v>
      </c>
      <c r="G3151" s="19">
        <f>SUM(G3152:G3155)</f>
        <v>38900</v>
      </c>
      <c r="H3151" s="584"/>
    </row>
    <row r="3152" spans="1:8" ht="14.25" customHeight="1" x14ac:dyDescent="0.2">
      <c r="A3152" s="583"/>
      <c r="B3152" s="578"/>
      <c r="C3152" s="49" t="s">
        <v>8</v>
      </c>
      <c r="D3152" s="19">
        <v>0</v>
      </c>
      <c r="E3152" s="19">
        <v>0</v>
      </c>
      <c r="F3152" s="138">
        <v>0</v>
      </c>
      <c r="G3152" s="19">
        <v>0</v>
      </c>
      <c r="H3152" s="584"/>
    </row>
    <row r="3153" spans="1:8" ht="60" x14ac:dyDescent="0.2">
      <c r="A3153" s="583"/>
      <c r="B3153" s="578"/>
      <c r="C3153" s="49" t="s">
        <v>2</v>
      </c>
      <c r="D3153" s="19">
        <v>0</v>
      </c>
      <c r="E3153" s="19">
        <v>0</v>
      </c>
      <c r="F3153" s="138">
        <v>0</v>
      </c>
      <c r="G3153" s="19">
        <v>0</v>
      </c>
      <c r="H3153" s="584"/>
    </row>
    <row r="3154" spans="1:8" ht="60" x14ac:dyDescent="0.2">
      <c r="A3154" s="583"/>
      <c r="B3154" s="578"/>
      <c r="C3154" s="49" t="s">
        <v>310</v>
      </c>
      <c r="D3154" s="19">
        <v>0</v>
      </c>
      <c r="E3154" s="19">
        <v>0</v>
      </c>
      <c r="F3154" s="138">
        <v>0</v>
      </c>
      <c r="G3154" s="19">
        <v>0</v>
      </c>
      <c r="H3154" s="584"/>
    </row>
    <row r="3155" spans="1:8" x14ac:dyDescent="0.2">
      <c r="A3155" s="583"/>
      <c r="B3155" s="578"/>
      <c r="C3155" s="49" t="s">
        <v>773</v>
      </c>
      <c r="D3155" s="19">
        <v>50000</v>
      </c>
      <c r="E3155" s="19">
        <v>38900</v>
      </c>
      <c r="F3155" s="138">
        <f t="shared" si="246"/>
        <v>77.8</v>
      </c>
      <c r="G3155" s="19">
        <v>38900</v>
      </c>
      <c r="H3155" s="584"/>
    </row>
    <row r="3156" spans="1:8" ht="26.25" customHeight="1" x14ac:dyDescent="0.2">
      <c r="A3156" s="512" t="s">
        <v>1159</v>
      </c>
      <c r="B3156" s="513"/>
      <c r="C3156" s="513"/>
      <c r="D3156" s="513"/>
      <c r="E3156" s="513"/>
      <c r="F3156" s="513"/>
      <c r="G3156" s="513"/>
      <c r="H3156" s="514"/>
    </row>
    <row r="3157" spans="1:8" ht="15" customHeight="1" x14ac:dyDescent="0.2">
      <c r="A3157" s="540"/>
      <c r="B3157" s="503" t="s">
        <v>784</v>
      </c>
      <c r="C3157" s="50" t="s">
        <v>1</v>
      </c>
      <c r="D3157" s="43">
        <f>SUM(D3158:D3161)</f>
        <v>139220.20000000001</v>
      </c>
      <c r="E3157" s="43">
        <f>SUM(E3158:E3161)</f>
        <v>57095.68</v>
      </c>
      <c r="F3157" s="157">
        <f>E3157/D3157*100</f>
        <v>41.011060176612297</v>
      </c>
      <c r="G3157" s="43">
        <f>SUM(G3158:G3161)</f>
        <v>57095.68</v>
      </c>
      <c r="H3157" s="171"/>
    </row>
    <row r="3158" spans="1:8" ht="42.75" x14ac:dyDescent="0.2">
      <c r="A3158" s="988"/>
      <c r="B3158" s="503"/>
      <c r="C3158" s="50" t="s">
        <v>8</v>
      </c>
      <c r="D3158" s="43">
        <f t="shared" ref="D3158:E3161" si="248">D3163+D3176</f>
        <v>0</v>
      </c>
      <c r="E3158" s="43">
        <f t="shared" si="248"/>
        <v>0</v>
      </c>
      <c r="F3158" s="157">
        <v>0</v>
      </c>
      <c r="G3158" s="43">
        <f>G3163+G3176</f>
        <v>0</v>
      </c>
      <c r="H3158" s="171"/>
    </row>
    <row r="3159" spans="1:8" ht="57" x14ac:dyDescent="0.2">
      <c r="A3159" s="988"/>
      <c r="B3159" s="503"/>
      <c r="C3159" s="50" t="s">
        <v>2</v>
      </c>
      <c r="D3159" s="43">
        <f t="shared" si="248"/>
        <v>22073</v>
      </c>
      <c r="E3159" s="43">
        <f t="shared" si="248"/>
        <v>0</v>
      </c>
      <c r="F3159" s="157">
        <f t="shared" ref="F3159:F3160" si="249">E3159/D3159*100</f>
        <v>0</v>
      </c>
      <c r="G3159" s="43">
        <f>G3164+G3177</f>
        <v>0</v>
      </c>
      <c r="H3159" s="171"/>
    </row>
    <row r="3160" spans="1:8" ht="56.25" customHeight="1" x14ac:dyDescent="0.2">
      <c r="A3160" s="988"/>
      <c r="B3160" s="503"/>
      <c r="C3160" s="50" t="s">
        <v>310</v>
      </c>
      <c r="D3160" s="43">
        <f t="shared" si="248"/>
        <v>117147.2</v>
      </c>
      <c r="E3160" s="43">
        <f t="shared" si="248"/>
        <v>57095.68</v>
      </c>
      <c r="F3160" s="157">
        <f t="shared" si="249"/>
        <v>48.738407746834753</v>
      </c>
      <c r="G3160" s="43">
        <f>G3165+G3178</f>
        <v>57095.68</v>
      </c>
      <c r="H3160" s="171"/>
    </row>
    <row r="3161" spans="1:8" ht="28.5" x14ac:dyDescent="0.2">
      <c r="A3161" s="989"/>
      <c r="B3161" s="503"/>
      <c r="C3161" s="50" t="s">
        <v>773</v>
      </c>
      <c r="D3161" s="43">
        <f t="shared" si="248"/>
        <v>0</v>
      </c>
      <c r="E3161" s="43">
        <f t="shared" si="248"/>
        <v>0</v>
      </c>
      <c r="F3161" s="157">
        <v>0</v>
      </c>
      <c r="G3161" s="43">
        <f>G3166+G3179</f>
        <v>0</v>
      </c>
      <c r="H3161" s="171"/>
    </row>
    <row r="3162" spans="1:8" ht="15" customHeight="1" x14ac:dyDescent="0.2">
      <c r="A3162" s="583" t="s">
        <v>10</v>
      </c>
      <c r="B3162" s="503" t="s">
        <v>785</v>
      </c>
      <c r="C3162" s="58" t="s">
        <v>1</v>
      </c>
      <c r="D3162" s="42">
        <f>SUM(D3163:D3166)</f>
        <v>30079.200000000001</v>
      </c>
      <c r="E3162" s="42">
        <f>SUM(E3163:E3166)</f>
        <v>0</v>
      </c>
      <c r="F3162" s="138">
        <f>E3162/D3162*100</f>
        <v>0</v>
      </c>
      <c r="G3162" s="42">
        <f>SUM(G3163:G3166)</f>
        <v>0</v>
      </c>
      <c r="H3162" s="44"/>
    </row>
    <row r="3163" spans="1:8" ht="45" x14ac:dyDescent="0.2">
      <c r="A3163" s="583"/>
      <c r="B3163" s="503"/>
      <c r="C3163" s="58" t="s">
        <v>8</v>
      </c>
      <c r="D3163" s="42">
        <f>D3168</f>
        <v>0</v>
      </c>
      <c r="E3163" s="42">
        <f>E3168</f>
        <v>0</v>
      </c>
      <c r="F3163" s="138">
        <v>0</v>
      </c>
      <c r="G3163" s="42">
        <f>G3168</f>
        <v>0</v>
      </c>
      <c r="H3163" s="44"/>
    </row>
    <row r="3164" spans="1:8" ht="60" x14ac:dyDescent="0.2">
      <c r="A3164" s="583"/>
      <c r="B3164" s="503"/>
      <c r="C3164" s="58" t="s">
        <v>2</v>
      </c>
      <c r="D3164" s="42">
        <f t="shared" ref="D3164:E3166" si="250">D3169</f>
        <v>22073</v>
      </c>
      <c r="E3164" s="42">
        <f t="shared" si="250"/>
        <v>0</v>
      </c>
      <c r="F3164" s="138">
        <f t="shared" ref="F3164:F3193" si="251">E3164/D3164*100</f>
        <v>0</v>
      </c>
      <c r="G3164" s="42">
        <f>G3169</f>
        <v>0</v>
      </c>
      <c r="H3164" s="44"/>
    </row>
    <row r="3165" spans="1:8" ht="60" x14ac:dyDescent="0.2">
      <c r="A3165" s="583"/>
      <c r="B3165" s="503"/>
      <c r="C3165" s="58" t="s">
        <v>310</v>
      </c>
      <c r="D3165" s="42">
        <f t="shared" si="250"/>
        <v>8006.2</v>
      </c>
      <c r="E3165" s="42">
        <f t="shared" si="250"/>
        <v>0</v>
      </c>
      <c r="F3165" s="138">
        <f t="shared" si="251"/>
        <v>0</v>
      </c>
      <c r="G3165" s="42">
        <f>G3170</f>
        <v>0</v>
      </c>
      <c r="H3165" s="44"/>
    </row>
    <row r="3166" spans="1:8" ht="23.25" customHeight="1" x14ac:dyDescent="0.2">
      <c r="A3166" s="583"/>
      <c r="B3166" s="503"/>
      <c r="C3166" s="58" t="s">
        <v>773</v>
      </c>
      <c r="D3166" s="42">
        <f t="shared" si="250"/>
        <v>0</v>
      </c>
      <c r="E3166" s="42">
        <f t="shared" si="250"/>
        <v>0</v>
      </c>
      <c r="F3166" s="138">
        <v>0</v>
      </c>
      <c r="G3166" s="42">
        <f>G3171</f>
        <v>0</v>
      </c>
      <c r="H3166" s="44"/>
    </row>
    <row r="3167" spans="1:8" ht="15" customHeight="1" x14ac:dyDescent="0.2">
      <c r="A3167" s="540" t="s">
        <v>11</v>
      </c>
      <c r="B3167" s="609" t="s">
        <v>786</v>
      </c>
      <c r="C3167" s="58" t="s">
        <v>1</v>
      </c>
      <c r="D3167" s="42">
        <f>SUM(D3168:D3171)</f>
        <v>30079.200000000001</v>
      </c>
      <c r="E3167" s="42">
        <f>SUM(E3168:E3171)</f>
        <v>0</v>
      </c>
      <c r="F3167" s="138">
        <f t="shared" si="251"/>
        <v>0</v>
      </c>
      <c r="G3167" s="42">
        <f>SUM(G3168:G3171)</f>
        <v>0</v>
      </c>
      <c r="H3167" s="44"/>
    </row>
    <row r="3168" spans="1:8" ht="45" x14ac:dyDescent="0.2">
      <c r="A3168" s="625"/>
      <c r="B3168" s="610"/>
      <c r="C3168" s="58" t="s">
        <v>8</v>
      </c>
      <c r="D3168" s="42">
        <v>0</v>
      </c>
      <c r="E3168" s="42">
        <v>0</v>
      </c>
      <c r="F3168" s="138">
        <v>0</v>
      </c>
      <c r="G3168" s="42">
        <v>0</v>
      </c>
      <c r="H3168" s="44"/>
    </row>
    <row r="3169" spans="1:8" ht="60" x14ac:dyDescent="0.2">
      <c r="A3169" s="625"/>
      <c r="B3169" s="610"/>
      <c r="C3169" s="58" t="s">
        <v>2</v>
      </c>
      <c r="D3169" s="42">
        <f>D3173</f>
        <v>22073</v>
      </c>
      <c r="E3169" s="42">
        <v>0</v>
      </c>
      <c r="F3169" s="138">
        <f t="shared" si="251"/>
        <v>0</v>
      </c>
      <c r="G3169" s="42">
        <v>0</v>
      </c>
      <c r="H3169" s="44"/>
    </row>
    <row r="3170" spans="1:8" ht="60" x14ac:dyDescent="0.2">
      <c r="A3170" s="625"/>
      <c r="B3170" s="610"/>
      <c r="C3170" s="58" t="s">
        <v>310</v>
      </c>
      <c r="D3170" s="42">
        <f>D3172+D3174</f>
        <v>8006.2</v>
      </c>
      <c r="E3170" s="42">
        <f>SUM(E3172:E3174)</f>
        <v>0</v>
      </c>
      <c r="F3170" s="138">
        <f t="shared" si="251"/>
        <v>0</v>
      </c>
      <c r="G3170" s="42">
        <f>SUM(G3172:G3174)</f>
        <v>0</v>
      </c>
      <c r="H3170" s="44"/>
    </row>
    <row r="3171" spans="1:8" ht="23.25" customHeight="1" x14ac:dyDescent="0.2">
      <c r="A3171" s="626"/>
      <c r="B3171" s="617"/>
      <c r="C3171" s="58" t="s">
        <v>773</v>
      </c>
      <c r="D3171" s="42">
        <v>0</v>
      </c>
      <c r="E3171" s="42">
        <v>0</v>
      </c>
      <c r="F3171" s="138">
        <v>0</v>
      </c>
      <c r="G3171" s="42">
        <v>0</v>
      </c>
      <c r="H3171" s="44"/>
    </row>
    <row r="3172" spans="1:8" ht="195" x14ac:dyDescent="0.2">
      <c r="A3172" s="118" t="s">
        <v>1123</v>
      </c>
      <c r="B3172" s="110" t="s">
        <v>1124</v>
      </c>
      <c r="C3172" s="49" t="s">
        <v>310</v>
      </c>
      <c r="D3172" s="19">
        <v>1161</v>
      </c>
      <c r="E3172" s="42">
        <v>0</v>
      </c>
      <c r="F3172" s="138">
        <f t="shared" si="251"/>
        <v>0</v>
      </c>
      <c r="G3172" s="42">
        <v>0</v>
      </c>
      <c r="H3172" s="44" t="s">
        <v>1332</v>
      </c>
    </row>
    <row r="3173" spans="1:8" ht="75" x14ac:dyDescent="0.2">
      <c r="A3173" s="118" t="s">
        <v>1125</v>
      </c>
      <c r="B3173" s="110" t="s">
        <v>787</v>
      </c>
      <c r="C3173" s="58" t="s">
        <v>2</v>
      </c>
      <c r="D3173" s="19">
        <v>22073</v>
      </c>
      <c r="E3173" s="42">
        <v>0</v>
      </c>
      <c r="F3173" s="138">
        <f t="shared" si="251"/>
        <v>0</v>
      </c>
      <c r="G3173" s="42">
        <v>0</v>
      </c>
      <c r="H3173" s="44" t="s">
        <v>1332</v>
      </c>
    </row>
    <row r="3174" spans="1:8" ht="75" x14ac:dyDescent="0.2">
      <c r="A3174" s="118" t="s">
        <v>1126</v>
      </c>
      <c r="B3174" s="110" t="s">
        <v>788</v>
      </c>
      <c r="C3174" s="49" t="s">
        <v>310</v>
      </c>
      <c r="D3174" s="19">
        <v>6845.2</v>
      </c>
      <c r="E3174" s="42">
        <v>0</v>
      </c>
      <c r="F3174" s="138">
        <f t="shared" si="251"/>
        <v>0</v>
      </c>
      <c r="G3174" s="42">
        <v>0</v>
      </c>
      <c r="H3174" s="44" t="s">
        <v>1332</v>
      </c>
    </row>
    <row r="3175" spans="1:8" ht="15" customHeight="1" x14ac:dyDescent="0.2">
      <c r="A3175" s="583" t="s">
        <v>16</v>
      </c>
      <c r="B3175" s="503" t="s">
        <v>789</v>
      </c>
      <c r="C3175" s="58" t="s">
        <v>1</v>
      </c>
      <c r="D3175" s="42">
        <f>SUM(D3176:D3179)</f>
        <v>109141</v>
      </c>
      <c r="E3175" s="42">
        <f>E3180</f>
        <v>57095.68</v>
      </c>
      <c r="F3175" s="138">
        <f t="shared" si="251"/>
        <v>52.313685965860678</v>
      </c>
      <c r="G3175" s="42">
        <f>G3180</f>
        <v>57095.68</v>
      </c>
      <c r="H3175" s="44"/>
    </row>
    <row r="3176" spans="1:8" ht="45" x14ac:dyDescent="0.2">
      <c r="A3176" s="583"/>
      <c r="B3176" s="503"/>
      <c r="C3176" s="58" t="s">
        <v>8</v>
      </c>
      <c r="D3176" s="42">
        <f>D3181</f>
        <v>0</v>
      </c>
      <c r="E3176" s="42">
        <f t="shared" ref="E3176:G3179" si="252">E3181</f>
        <v>0</v>
      </c>
      <c r="F3176" s="138">
        <v>0</v>
      </c>
      <c r="G3176" s="42">
        <f t="shared" si="252"/>
        <v>0</v>
      </c>
      <c r="H3176" s="44"/>
    </row>
    <row r="3177" spans="1:8" ht="60" x14ac:dyDescent="0.2">
      <c r="A3177" s="583"/>
      <c r="B3177" s="503"/>
      <c r="C3177" s="58" t="s">
        <v>2</v>
      </c>
      <c r="D3177" s="42">
        <f>D3182</f>
        <v>0</v>
      </c>
      <c r="E3177" s="42">
        <f t="shared" si="252"/>
        <v>0</v>
      </c>
      <c r="F3177" s="138">
        <v>0</v>
      </c>
      <c r="G3177" s="42">
        <f t="shared" si="252"/>
        <v>0</v>
      </c>
      <c r="H3177" s="44"/>
    </row>
    <row r="3178" spans="1:8" ht="60" x14ac:dyDescent="0.2">
      <c r="A3178" s="583"/>
      <c r="B3178" s="503"/>
      <c r="C3178" s="58" t="s">
        <v>310</v>
      </c>
      <c r="D3178" s="42">
        <f>D3183</f>
        <v>109141</v>
      </c>
      <c r="E3178" s="42">
        <f t="shared" si="252"/>
        <v>57095.68</v>
      </c>
      <c r="F3178" s="138">
        <f t="shared" si="251"/>
        <v>52.313685965860678</v>
      </c>
      <c r="G3178" s="42">
        <f t="shared" si="252"/>
        <v>57095.68</v>
      </c>
      <c r="H3178" s="44"/>
    </row>
    <row r="3179" spans="1:8" x14ac:dyDescent="0.2">
      <c r="A3179" s="583"/>
      <c r="B3179" s="503"/>
      <c r="C3179" s="58" t="s">
        <v>773</v>
      </c>
      <c r="D3179" s="42">
        <f>D3184</f>
        <v>0</v>
      </c>
      <c r="E3179" s="42">
        <f t="shared" si="252"/>
        <v>0</v>
      </c>
      <c r="F3179" s="138">
        <v>0</v>
      </c>
      <c r="G3179" s="42">
        <f t="shared" si="252"/>
        <v>0</v>
      </c>
      <c r="H3179" s="44"/>
    </row>
    <row r="3180" spans="1:8" ht="15" customHeight="1" x14ac:dyDescent="0.2">
      <c r="A3180" s="583" t="s">
        <v>17</v>
      </c>
      <c r="B3180" s="586" t="s">
        <v>790</v>
      </c>
      <c r="C3180" s="58" t="s">
        <v>1</v>
      </c>
      <c r="D3180" s="42">
        <f>SUM(D3181:D3184)</f>
        <v>109141</v>
      </c>
      <c r="E3180" s="42">
        <f>SUM(E3181:E3184)</f>
        <v>57095.68</v>
      </c>
      <c r="F3180" s="138">
        <f t="shared" si="251"/>
        <v>52.313685965860678</v>
      </c>
      <c r="G3180" s="42">
        <f>SUM(G3181:G3184)</f>
        <v>57095.68</v>
      </c>
      <c r="H3180" s="44"/>
    </row>
    <row r="3181" spans="1:8" ht="45" x14ac:dyDescent="0.2">
      <c r="A3181" s="583"/>
      <c r="B3181" s="586"/>
      <c r="C3181" s="58" t="s">
        <v>8</v>
      </c>
      <c r="D3181" s="42">
        <f>D3186+D3191</f>
        <v>0</v>
      </c>
      <c r="E3181" s="42">
        <f>E3186+E3191</f>
        <v>0</v>
      </c>
      <c r="F3181" s="138">
        <v>0</v>
      </c>
      <c r="G3181" s="42">
        <f>G3186+G3191</f>
        <v>0</v>
      </c>
      <c r="H3181" s="44"/>
    </row>
    <row r="3182" spans="1:8" ht="60" x14ac:dyDescent="0.2">
      <c r="A3182" s="583"/>
      <c r="B3182" s="586"/>
      <c r="C3182" s="58" t="s">
        <v>2</v>
      </c>
      <c r="D3182" s="42">
        <f t="shared" ref="D3182:E3184" si="253">D3187+D3192</f>
        <v>0</v>
      </c>
      <c r="E3182" s="42">
        <f t="shared" si="253"/>
        <v>0</v>
      </c>
      <c r="F3182" s="138">
        <v>0</v>
      </c>
      <c r="G3182" s="42">
        <f>G3187+G3192</f>
        <v>0</v>
      </c>
      <c r="H3182" s="44"/>
    </row>
    <row r="3183" spans="1:8" ht="60" x14ac:dyDescent="0.2">
      <c r="A3183" s="583"/>
      <c r="B3183" s="586"/>
      <c r="C3183" s="58" t="s">
        <v>310</v>
      </c>
      <c r="D3183" s="42">
        <f t="shared" si="253"/>
        <v>109141</v>
      </c>
      <c r="E3183" s="42">
        <f t="shared" si="253"/>
        <v>57095.68</v>
      </c>
      <c r="F3183" s="138">
        <f t="shared" si="251"/>
        <v>52.313685965860678</v>
      </c>
      <c r="G3183" s="42">
        <f>G3188+G3193</f>
        <v>57095.68</v>
      </c>
      <c r="H3183" s="44"/>
    </row>
    <row r="3184" spans="1:8" x14ac:dyDescent="0.2">
      <c r="A3184" s="583"/>
      <c r="B3184" s="586"/>
      <c r="C3184" s="58" t="s">
        <v>773</v>
      </c>
      <c r="D3184" s="42">
        <f t="shared" si="253"/>
        <v>0</v>
      </c>
      <c r="E3184" s="42">
        <f t="shared" si="253"/>
        <v>0</v>
      </c>
      <c r="F3184" s="138">
        <v>0</v>
      </c>
      <c r="G3184" s="42">
        <f>G3189+G3194</f>
        <v>0</v>
      </c>
      <c r="H3184" s="44"/>
    </row>
    <row r="3185" spans="1:8" ht="15" customHeight="1" x14ac:dyDescent="0.2">
      <c r="A3185" s="583" t="s">
        <v>18</v>
      </c>
      <c r="B3185" s="578" t="s">
        <v>791</v>
      </c>
      <c r="C3185" s="49" t="s">
        <v>1</v>
      </c>
      <c r="D3185" s="19">
        <f>SUM(D3186:D3189)</f>
        <v>88200</v>
      </c>
      <c r="E3185" s="19">
        <f>SUM(E3186:E3189)</f>
        <v>48642.67</v>
      </c>
      <c r="F3185" s="138">
        <f t="shared" si="251"/>
        <v>55.150419501133783</v>
      </c>
      <c r="G3185" s="19">
        <f>SUM(G3186:G3189)</f>
        <v>48642.67</v>
      </c>
      <c r="H3185" s="584" t="s">
        <v>1332</v>
      </c>
    </row>
    <row r="3186" spans="1:8" ht="45" x14ac:dyDescent="0.2">
      <c r="A3186" s="583"/>
      <c r="B3186" s="578"/>
      <c r="C3186" s="49" t="s">
        <v>8</v>
      </c>
      <c r="D3186" s="19">
        <v>0</v>
      </c>
      <c r="E3186" s="19">
        <v>0</v>
      </c>
      <c r="F3186" s="138">
        <v>0</v>
      </c>
      <c r="G3186" s="19">
        <v>0</v>
      </c>
      <c r="H3186" s="584"/>
    </row>
    <row r="3187" spans="1:8" ht="60" x14ac:dyDescent="0.2">
      <c r="A3187" s="583"/>
      <c r="B3187" s="578"/>
      <c r="C3187" s="49" t="s">
        <v>2</v>
      </c>
      <c r="D3187" s="19">
        <v>0</v>
      </c>
      <c r="E3187" s="19">
        <v>0</v>
      </c>
      <c r="F3187" s="138">
        <v>0</v>
      </c>
      <c r="G3187" s="19">
        <v>0</v>
      </c>
      <c r="H3187" s="584"/>
    </row>
    <row r="3188" spans="1:8" ht="60" x14ac:dyDescent="0.2">
      <c r="A3188" s="583"/>
      <c r="B3188" s="578"/>
      <c r="C3188" s="49" t="s">
        <v>310</v>
      </c>
      <c r="D3188" s="19">
        <v>88200</v>
      </c>
      <c r="E3188" s="19">
        <v>48642.67</v>
      </c>
      <c r="F3188" s="138">
        <f t="shared" si="251"/>
        <v>55.150419501133783</v>
      </c>
      <c r="G3188" s="19">
        <v>48642.67</v>
      </c>
      <c r="H3188" s="584"/>
    </row>
    <row r="3189" spans="1:8" x14ac:dyDescent="0.2">
      <c r="A3189" s="583"/>
      <c r="B3189" s="578"/>
      <c r="C3189" s="49" t="s">
        <v>773</v>
      </c>
      <c r="D3189" s="19">
        <v>0</v>
      </c>
      <c r="E3189" s="19">
        <v>0</v>
      </c>
      <c r="F3189" s="138">
        <v>0</v>
      </c>
      <c r="G3189" s="19">
        <v>0</v>
      </c>
      <c r="H3189" s="584"/>
    </row>
    <row r="3190" spans="1:8" ht="15" customHeight="1" x14ac:dyDescent="0.2">
      <c r="A3190" s="583" t="s">
        <v>115</v>
      </c>
      <c r="B3190" s="586" t="s">
        <v>792</v>
      </c>
      <c r="C3190" s="58" t="s">
        <v>1</v>
      </c>
      <c r="D3190" s="42">
        <f>SUM(D3191:D3194)</f>
        <v>20941</v>
      </c>
      <c r="E3190" s="42">
        <f>SUM(E3191:E3194)</f>
        <v>8453.01</v>
      </c>
      <c r="F3190" s="138">
        <f t="shared" si="251"/>
        <v>40.365837352561961</v>
      </c>
      <c r="G3190" s="42">
        <f>SUM(G3191:G3194)</f>
        <v>8453.01</v>
      </c>
      <c r="H3190" s="584" t="s">
        <v>1332</v>
      </c>
    </row>
    <row r="3191" spans="1:8" ht="45" x14ac:dyDescent="0.2">
      <c r="A3191" s="583"/>
      <c r="B3191" s="586"/>
      <c r="C3191" s="58" t="s">
        <v>8</v>
      </c>
      <c r="D3191" s="42">
        <v>0</v>
      </c>
      <c r="E3191" s="42">
        <v>0</v>
      </c>
      <c r="F3191" s="138">
        <v>0</v>
      </c>
      <c r="G3191" s="42">
        <v>0</v>
      </c>
      <c r="H3191" s="584"/>
    </row>
    <row r="3192" spans="1:8" ht="60" x14ac:dyDescent="0.2">
      <c r="A3192" s="583"/>
      <c r="B3192" s="586"/>
      <c r="C3192" s="58" t="s">
        <v>2</v>
      </c>
      <c r="D3192" s="42">
        <v>0</v>
      </c>
      <c r="E3192" s="42">
        <v>0</v>
      </c>
      <c r="F3192" s="138">
        <v>0</v>
      </c>
      <c r="G3192" s="42">
        <v>0</v>
      </c>
      <c r="H3192" s="584"/>
    </row>
    <row r="3193" spans="1:8" ht="60" x14ac:dyDescent="0.2">
      <c r="A3193" s="583"/>
      <c r="B3193" s="586"/>
      <c r="C3193" s="58" t="s">
        <v>310</v>
      </c>
      <c r="D3193" s="42">
        <v>20941</v>
      </c>
      <c r="E3193" s="42">
        <v>8453.01</v>
      </c>
      <c r="F3193" s="138">
        <f t="shared" si="251"/>
        <v>40.365837352561961</v>
      </c>
      <c r="G3193" s="42">
        <v>8453.01</v>
      </c>
      <c r="H3193" s="584"/>
    </row>
    <row r="3194" spans="1:8" x14ac:dyDescent="0.2">
      <c r="A3194" s="583"/>
      <c r="B3194" s="586"/>
      <c r="C3194" s="58" t="s">
        <v>773</v>
      </c>
      <c r="D3194" s="42">
        <v>0</v>
      </c>
      <c r="E3194" s="42">
        <v>0</v>
      </c>
      <c r="F3194" s="138">
        <v>0</v>
      </c>
      <c r="G3194" s="42">
        <v>0</v>
      </c>
      <c r="H3194" s="584"/>
    </row>
    <row r="3195" spans="1:8" ht="28.5" customHeight="1" x14ac:dyDescent="0.2">
      <c r="A3195" s="512" t="s">
        <v>793</v>
      </c>
      <c r="B3195" s="513"/>
      <c r="C3195" s="513"/>
      <c r="D3195" s="513"/>
      <c r="E3195" s="513"/>
      <c r="F3195" s="513"/>
      <c r="G3195" s="513"/>
      <c r="H3195" s="514"/>
    </row>
    <row r="3196" spans="1:8" ht="15" customHeight="1" x14ac:dyDescent="0.2">
      <c r="A3196" s="540"/>
      <c r="B3196" s="503" t="s">
        <v>794</v>
      </c>
      <c r="C3196" s="50" t="s">
        <v>1</v>
      </c>
      <c r="D3196" s="43">
        <f t="shared" ref="D3196:D3205" si="254">D3201</f>
        <v>129</v>
      </c>
      <c r="E3196" s="43">
        <f>E3206</f>
        <v>94</v>
      </c>
      <c r="F3196" s="157">
        <f>E3196/D3196*100</f>
        <v>72.868217054263567</v>
      </c>
      <c r="G3196" s="43">
        <f>G3206</f>
        <v>94</v>
      </c>
      <c r="H3196" s="171"/>
    </row>
    <row r="3197" spans="1:8" ht="42.75" x14ac:dyDescent="0.2">
      <c r="A3197" s="988"/>
      <c r="B3197" s="503"/>
      <c r="C3197" s="50" t="s">
        <v>8</v>
      </c>
      <c r="D3197" s="43">
        <f>D3202</f>
        <v>0</v>
      </c>
      <c r="E3197" s="43">
        <f>E3207</f>
        <v>0</v>
      </c>
      <c r="F3197" s="157">
        <v>0</v>
      </c>
      <c r="G3197" s="43">
        <f>G3207</f>
        <v>0</v>
      </c>
      <c r="H3197" s="171"/>
    </row>
    <row r="3198" spans="1:8" ht="57" x14ac:dyDescent="0.2">
      <c r="A3198" s="988"/>
      <c r="B3198" s="503"/>
      <c r="C3198" s="50" t="s">
        <v>2</v>
      </c>
      <c r="D3198" s="43">
        <f t="shared" si="254"/>
        <v>0</v>
      </c>
      <c r="E3198" s="43">
        <f>E3208</f>
        <v>0</v>
      </c>
      <c r="F3198" s="157">
        <v>0</v>
      </c>
      <c r="G3198" s="43">
        <f>G3208</f>
        <v>0</v>
      </c>
      <c r="H3198" s="171"/>
    </row>
    <row r="3199" spans="1:8" ht="48.75" customHeight="1" x14ac:dyDescent="0.2">
      <c r="A3199" s="988"/>
      <c r="B3199" s="503"/>
      <c r="C3199" s="50" t="s">
        <v>310</v>
      </c>
      <c r="D3199" s="43">
        <f t="shared" si="254"/>
        <v>0</v>
      </c>
      <c r="E3199" s="43">
        <f>E3209</f>
        <v>0</v>
      </c>
      <c r="F3199" s="157">
        <v>0</v>
      </c>
      <c r="G3199" s="43">
        <f>G3209</f>
        <v>0</v>
      </c>
      <c r="H3199" s="171"/>
    </row>
    <row r="3200" spans="1:8" ht="28.5" x14ac:dyDescent="0.2">
      <c r="A3200" s="989"/>
      <c r="B3200" s="503"/>
      <c r="C3200" s="50" t="s">
        <v>773</v>
      </c>
      <c r="D3200" s="43">
        <f t="shared" si="254"/>
        <v>129</v>
      </c>
      <c r="E3200" s="43">
        <f>E3210</f>
        <v>94</v>
      </c>
      <c r="F3200" s="157">
        <f t="shared" ref="F3200" si="255">E3200/D3200*100</f>
        <v>72.868217054263567</v>
      </c>
      <c r="G3200" s="43">
        <f>G3210</f>
        <v>94</v>
      </c>
      <c r="H3200" s="171"/>
    </row>
    <row r="3201" spans="1:8" ht="15" customHeight="1" x14ac:dyDescent="0.2">
      <c r="A3201" s="540" t="s">
        <v>10</v>
      </c>
      <c r="B3201" s="979" t="s">
        <v>795</v>
      </c>
      <c r="C3201" s="58" t="s">
        <v>1</v>
      </c>
      <c r="D3201" s="42">
        <f t="shared" si="254"/>
        <v>129</v>
      </c>
      <c r="E3201" s="42">
        <f>E3206</f>
        <v>94</v>
      </c>
      <c r="F3201" s="138">
        <f>E3201/D3201*100</f>
        <v>72.868217054263567</v>
      </c>
      <c r="G3201" s="42">
        <f>G3206</f>
        <v>94</v>
      </c>
      <c r="H3201" s="44"/>
    </row>
    <row r="3202" spans="1:8" ht="45" x14ac:dyDescent="0.2">
      <c r="A3202" s="625"/>
      <c r="B3202" s="980"/>
      <c r="C3202" s="58" t="s">
        <v>8</v>
      </c>
      <c r="D3202" s="42">
        <f>D3207</f>
        <v>0</v>
      </c>
      <c r="E3202" s="42">
        <f>E3207</f>
        <v>0</v>
      </c>
      <c r="F3202" s="138">
        <v>0</v>
      </c>
      <c r="G3202" s="42">
        <f>G3207</f>
        <v>0</v>
      </c>
      <c r="H3202" s="44"/>
    </row>
    <row r="3203" spans="1:8" ht="60" x14ac:dyDescent="0.2">
      <c r="A3203" s="625"/>
      <c r="B3203" s="980"/>
      <c r="C3203" s="58" t="s">
        <v>2</v>
      </c>
      <c r="D3203" s="42">
        <f t="shared" si="254"/>
        <v>0</v>
      </c>
      <c r="E3203" s="42">
        <f>E3208</f>
        <v>0</v>
      </c>
      <c r="F3203" s="138">
        <v>0</v>
      </c>
      <c r="G3203" s="42">
        <f>G3208</f>
        <v>0</v>
      </c>
      <c r="H3203" s="44"/>
    </row>
    <row r="3204" spans="1:8" ht="60" x14ac:dyDescent="0.2">
      <c r="A3204" s="625"/>
      <c r="B3204" s="980"/>
      <c r="C3204" s="58" t="s">
        <v>310</v>
      </c>
      <c r="D3204" s="42">
        <f t="shared" si="254"/>
        <v>0</v>
      </c>
      <c r="E3204" s="42">
        <f>E3209</f>
        <v>0</v>
      </c>
      <c r="F3204" s="138">
        <v>0</v>
      </c>
      <c r="G3204" s="42">
        <f>G3209</f>
        <v>0</v>
      </c>
      <c r="H3204" s="44"/>
    </row>
    <row r="3205" spans="1:8" x14ac:dyDescent="0.2">
      <c r="A3205" s="626"/>
      <c r="B3205" s="981"/>
      <c r="C3205" s="58" t="s">
        <v>773</v>
      </c>
      <c r="D3205" s="42">
        <f t="shared" si="254"/>
        <v>129</v>
      </c>
      <c r="E3205" s="42">
        <f>E3210</f>
        <v>94</v>
      </c>
      <c r="F3205" s="138">
        <f t="shared" ref="F3205:F3220" si="256">E3205/D3205*100</f>
        <v>72.868217054263567</v>
      </c>
      <c r="G3205" s="42">
        <f>G3210</f>
        <v>94</v>
      </c>
      <c r="H3205" s="44"/>
    </row>
    <row r="3206" spans="1:8" ht="15" customHeight="1" x14ac:dyDescent="0.2">
      <c r="A3206" s="583" t="s">
        <v>11</v>
      </c>
      <c r="B3206" s="586" t="s">
        <v>796</v>
      </c>
      <c r="C3206" s="58" t="s">
        <v>1</v>
      </c>
      <c r="D3206" s="42">
        <f>SUM(D3207:D3210)</f>
        <v>129</v>
      </c>
      <c r="E3206" s="42">
        <f>SUM(E3207:E3210)</f>
        <v>94</v>
      </c>
      <c r="F3206" s="138">
        <f t="shared" si="256"/>
        <v>72.868217054263567</v>
      </c>
      <c r="G3206" s="42">
        <f>SUM(G3207:G3210)</f>
        <v>94</v>
      </c>
      <c r="H3206" s="44"/>
    </row>
    <row r="3207" spans="1:8" ht="45" x14ac:dyDescent="0.2">
      <c r="A3207" s="583"/>
      <c r="B3207" s="586"/>
      <c r="C3207" s="58" t="s">
        <v>8</v>
      </c>
      <c r="D3207" s="42">
        <f>D3212+D3217</f>
        <v>0</v>
      </c>
      <c r="E3207" s="42">
        <f>E3212+E3217</f>
        <v>0</v>
      </c>
      <c r="F3207" s="138">
        <v>0</v>
      </c>
      <c r="G3207" s="42">
        <f>G3212+G3217</f>
        <v>0</v>
      </c>
      <c r="H3207" s="44"/>
    </row>
    <row r="3208" spans="1:8" ht="60" x14ac:dyDescent="0.2">
      <c r="A3208" s="583"/>
      <c r="B3208" s="586"/>
      <c r="C3208" s="58" t="s">
        <v>2</v>
      </c>
      <c r="D3208" s="42">
        <f t="shared" ref="D3208:E3210" si="257">D3213+D3218</f>
        <v>0</v>
      </c>
      <c r="E3208" s="42">
        <f t="shared" si="257"/>
        <v>0</v>
      </c>
      <c r="F3208" s="138">
        <v>0</v>
      </c>
      <c r="G3208" s="42">
        <f>G3213+G3218</f>
        <v>0</v>
      </c>
      <c r="H3208" s="44"/>
    </row>
    <row r="3209" spans="1:8" ht="60" x14ac:dyDescent="0.2">
      <c r="A3209" s="583"/>
      <c r="B3209" s="586"/>
      <c r="C3209" s="58" t="s">
        <v>310</v>
      </c>
      <c r="D3209" s="42">
        <f t="shared" si="257"/>
        <v>0</v>
      </c>
      <c r="E3209" s="42">
        <f t="shared" si="257"/>
        <v>0</v>
      </c>
      <c r="F3209" s="138">
        <v>0</v>
      </c>
      <c r="G3209" s="42">
        <f>G3214+G3219</f>
        <v>0</v>
      </c>
      <c r="H3209" s="44"/>
    </row>
    <row r="3210" spans="1:8" x14ac:dyDescent="0.2">
      <c r="A3210" s="583"/>
      <c r="B3210" s="586"/>
      <c r="C3210" s="58" t="s">
        <v>773</v>
      </c>
      <c r="D3210" s="42">
        <f t="shared" si="257"/>
        <v>129</v>
      </c>
      <c r="E3210" s="42">
        <f t="shared" si="257"/>
        <v>94</v>
      </c>
      <c r="F3210" s="138">
        <f t="shared" si="256"/>
        <v>72.868217054263567</v>
      </c>
      <c r="G3210" s="42">
        <f>G3215+G3220</f>
        <v>94</v>
      </c>
      <c r="H3210" s="44"/>
    </row>
    <row r="3211" spans="1:8" ht="15" customHeight="1" x14ac:dyDescent="0.2">
      <c r="A3211" s="583" t="s">
        <v>12</v>
      </c>
      <c r="B3211" s="578" t="s">
        <v>797</v>
      </c>
      <c r="C3211" s="49" t="s">
        <v>1</v>
      </c>
      <c r="D3211" s="19">
        <f>SUM(D3212:D3215)</f>
        <v>60</v>
      </c>
      <c r="E3211" s="19">
        <f>SUM(E3212:E3215)</f>
        <v>45</v>
      </c>
      <c r="F3211" s="138">
        <f t="shared" si="256"/>
        <v>75</v>
      </c>
      <c r="G3211" s="19">
        <f>SUM(G3212:G3215)</f>
        <v>45</v>
      </c>
      <c r="H3211" s="584"/>
    </row>
    <row r="3212" spans="1:8" ht="45" x14ac:dyDescent="0.2">
      <c r="A3212" s="583"/>
      <c r="B3212" s="578"/>
      <c r="C3212" s="49" t="s">
        <v>8</v>
      </c>
      <c r="D3212" s="19">
        <v>0</v>
      </c>
      <c r="E3212" s="19">
        <v>0</v>
      </c>
      <c r="F3212" s="138">
        <v>0</v>
      </c>
      <c r="G3212" s="19">
        <v>0</v>
      </c>
      <c r="H3212" s="584"/>
    </row>
    <row r="3213" spans="1:8" ht="60" x14ac:dyDescent="0.2">
      <c r="A3213" s="583"/>
      <c r="B3213" s="578"/>
      <c r="C3213" s="49" t="s">
        <v>2</v>
      </c>
      <c r="D3213" s="19">
        <v>0</v>
      </c>
      <c r="E3213" s="19">
        <v>0</v>
      </c>
      <c r="F3213" s="138">
        <v>0</v>
      </c>
      <c r="G3213" s="19">
        <v>0</v>
      </c>
      <c r="H3213" s="584"/>
    </row>
    <row r="3214" spans="1:8" ht="60" x14ac:dyDescent="0.2">
      <c r="A3214" s="583"/>
      <c r="B3214" s="578"/>
      <c r="C3214" s="49" t="s">
        <v>310</v>
      </c>
      <c r="D3214" s="19">
        <v>0</v>
      </c>
      <c r="E3214" s="19">
        <v>0</v>
      </c>
      <c r="F3214" s="138">
        <v>0</v>
      </c>
      <c r="G3214" s="19">
        <v>0</v>
      </c>
      <c r="H3214" s="584"/>
    </row>
    <row r="3215" spans="1:8" x14ac:dyDescent="0.2">
      <c r="A3215" s="583"/>
      <c r="B3215" s="578"/>
      <c r="C3215" s="49" t="s">
        <v>773</v>
      </c>
      <c r="D3215" s="19">
        <v>60</v>
      </c>
      <c r="E3215" s="19">
        <v>45</v>
      </c>
      <c r="F3215" s="138">
        <f t="shared" si="256"/>
        <v>75</v>
      </c>
      <c r="G3215" s="19">
        <v>45</v>
      </c>
      <c r="H3215" s="584"/>
    </row>
    <row r="3216" spans="1:8" ht="15" customHeight="1" x14ac:dyDescent="0.2">
      <c r="A3216" s="583" t="s">
        <v>107</v>
      </c>
      <c r="B3216" s="578" t="s">
        <v>798</v>
      </c>
      <c r="C3216" s="49" t="s">
        <v>1</v>
      </c>
      <c r="D3216" s="19">
        <f>SUM(D3217:D3220)</f>
        <v>69</v>
      </c>
      <c r="E3216" s="19">
        <f>SUM(E3217:E3220)</f>
        <v>49</v>
      </c>
      <c r="F3216" s="138">
        <f t="shared" si="256"/>
        <v>71.014492753623188</v>
      </c>
      <c r="G3216" s="19">
        <f>SUM(G3217:G3220)</f>
        <v>49</v>
      </c>
      <c r="H3216" s="584"/>
    </row>
    <row r="3217" spans="1:8" ht="45" x14ac:dyDescent="0.2">
      <c r="A3217" s="583"/>
      <c r="B3217" s="578"/>
      <c r="C3217" s="49" t="s">
        <v>8</v>
      </c>
      <c r="D3217" s="19">
        <v>0</v>
      </c>
      <c r="E3217" s="19">
        <v>0</v>
      </c>
      <c r="F3217" s="138">
        <v>0</v>
      </c>
      <c r="G3217" s="19">
        <v>0</v>
      </c>
      <c r="H3217" s="584"/>
    </row>
    <row r="3218" spans="1:8" ht="60" x14ac:dyDescent="0.2">
      <c r="A3218" s="583"/>
      <c r="B3218" s="578"/>
      <c r="C3218" s="49" t="s">
        <v>2</v>
      </c>
      <c r="D3218" s="19">
        <v>0</v>
      </c>
      <c r="E3218" s="19">
        <v>0</v>
      </c>
      <c r="F3218" s="138">
        <v>0</v>
      </c>
      <c r="G3218" s="19">
        <v>0</v>
      </c>
      <c r="H3218" s="584"/>
    </row>
    <row r="3219" spans="1:8" ht="60" x14ac:dyDescent="0.2">
      <c r="A3219" s="583"/>
      <c r="B3219" s="578"/>
      <c r="C3219" s="49" t="s">
        <v>310</v>
      </c>
      <c r="D3219" s="19">
        <v>0</v>
      </c>
      <c r="E3219" s="19">
        <v>0</v>
      </c>
      <c r="F3219" s="138">
        <v>0</v>
      </c>
      <c r="G3219" s="19">
        <v>0</v>
      </c>
      <c r="H3219" s="584"/>
    </row>
    <row r="3220" spans="1:8" x14ac:dyDescent="0.2">
      <c r="A3220" s="583"/>
      <c r="B3220" s="578"/>
      <c r="C3220" s="49" t="s">
        <v>773</v>
      </c>
      <c r="D3220" s="19">
        <v>69</v>
      </c>
      <c r="E3220" s="19">
        <v>49</v>
      </c>
      <c r="F3220" s="138">
        <f t="shared" si="256"/>
        <v>71.014492753623188</v>
      </c>
      <c r="G3220" s="19">
        <v>49</v>
      </c>
      <c r="H3220" s="584"/>
    </row>
    <row r="3221" spans="1:8" ht="26.25" customHeight="1" x14ac:dyDescent="0.2">
      <c r="A3221" s="580" t="s">
        <v>1160</v>
      </c>
      <c r="B3221" s="581"/>
      <c r="C3221" s="581"/>
      <c r="D3221" s="581"/>
      <c r="E3221" s="581"/>
      <c r="F3221" s="581"/>
      <c r="G3221" s="581"/>
      <c r="H3221" s="582"/>
    </row>
    <row r="3222" spans="1:8" ht="15.75" customHeight="1" x14ac:dyDescent="0.2">
      <c r="A3222" s="540"/>
      <c r="B3222" s="575" t="s">
        <v>299</v>
      </c>
      <c r="C3222" s="21" t="s">
        <v>275</v>
      </c>
      <c r="D3222" s="31">
        <f>D3223+D3224+D3225+D3226</f>
        <v>149000</v>
      </c>
      <c r="E3222" s="31">
        <f>E3223+E3224+E3225+E3226</f>
        <v>0</v>
      </c>
      <c r="F3222" s="158">
        <v>0</v>
      </c>
      <c r="G3222" s="31">
        <f>G3223+G3224+G3225+G3226</f>
        <v>0</v>
      </c>
      <c r="H3222" s="190"/>
    </row>
    <row r="3223" spans="1:8" ht="42.75" x14ac:dyDescent="0.2">
      <c r="A3223" s="541"/>
      <c r="B3223" s="573"/>
      <c r="C3223" s="345" t="s">
        <v>8</v>
      </c>
      <c r="D3223" s="18">
        <f t="shared" ref="D3223:E3226" si="258">D3228</f>
        <v>0</v>
      </c>
      <c r="E3223" s="18">
        <f t="shared" si="258"/>
        <v>0</v>
      </c>
      <c r="F3223" s="158">
        <v>0</v>
      </c>
      <c r="G3223" s="18">
        <f>G3228</f>
        <v>0</v>
      </c>
      <c r="H3223" s="242"/>
    </row>
    <row r="3224" spans="1:8" ht="57" x14ac:dyDescent="0.2">
      <c r="A3224" s="541"/>
      <c r="B3224" s="573"/>
      <c r="C3224" s="286" t="s">
        <v>2</v>
      </c>
      <c r="D3224" s="18">
        <f t="shared" si="258"/>
        <v>0</v>
      </c>
      <c r="E3224" s="18">
        <f t="shared" si="258"/>
        <v>0</v>
      </c>
      <c r="F3224" s="158">
        <v>0</v>
      </c>
      <c r="G3224" s="18">
        <f>G3229</f>
        <v>0</v>
      </c>
      <c r="H3224" s="242"/>
    </row>
    <row r="3225" spans="1:8" ht="71.25" x14ac:dyDescent="0.2">
      <c r="A3225" s="541"/>
      <c r="B3225" s="573"/>
      <c r="C3225" s="286" t="s">
        <v>3</v>
      </c>
      <c r="D3225" s="18">
        <f t="shared" si="258"/>
        <v>0</v>
      </c>
      <c r="E3225" s="18">
        <f t="shared" si="258"/>
        <v>0</v>
      </c>
      <c r="F3225" s="158">
        <v>0</v>
      </c>
      <c r="G3225" s="18">
        <f>G3230</f>
        <v>0</v>
      </c>
      <c r="H3225" s="242"/>
    </row>
    <row r="3226" spans="1:8" ht="28.5" x14ac:dyDescent="0.2">
      <c r="A3226" s="542"/>
      <c r="B3226" s="576"/>
      <c r="C3226" s="286" t="s">
        <v>103</v>
      </c>
      <c r="D3226" s="31">
        <f t="shared" si="258"/>
        <v>149000</v>
      </c>
      <c r="E3226" s="31">
        <f t="shared" si="258"/>
        <v>0</v>
      </c>
      <c r="F3226" s="158">
        <v>0</v>
      </c>
      <c r="G3226" s="31">
        <f>G3231</f>
        <v>0</v>
      </c>
      <c r="H3226" s="190"/>
    </row>
    <row r="3227" spans="1:8" ht="15.75" customHeight="1" x14ac:dyDescent="0.2">
      <c r="A3227" s="543">
        <v>1</v>
      </c>
      <c r="B3227" s="577" t="s">
        <v>817</v>
      </c>
      <c r="C3227" s="2" t="s">
        <v>275</v>
      </c>
      <c r="D3227" s="32">
        <f>D3228+D3229+D3230+D3231</f>
        <v>149000</v>
      </c>
      <c r="E3227" s="32">
        <f>E3228+E3229+E3230+E3231</f>
        <v>0</v>
      </c>
      <c r="F3227" s="159">
        <v>0</v>
      </c>
      <c r="G3227" s="32">
        <f>G3228+G3229+G3230+G3231</f>
        <v>0</v>
      </c>
      <c r="H3227" s="190"/>
    </row>
    <row r="3228" spans="1:8" ht="45" x14ac:dyDescent="0.2">
      <c r="A3228" s="544"/>
      <c r="B3228" s="577"/>
      <c r="C3228" s="385" t="s">
        <v>8</v>
      </c>
      <c r="D3228" s="9">
        <f t="shared" ref="D3228:E3231" si="259">D3233</f>
        <v>0</v>
      </c>
      <c r="E3228" s="9">
        <f t="shared" si="259"/>
        <v>0</v>
      </c>
      <c r="F3228" s="159">
        <v>0</v>
      </c>
      <c r="G3228" s="9">
        <f>G3233</f>
        <v>0</v>
      </c>
      <c r="H3228" s="190"/>
    </row>
    <row r="3229" spans="1:8" ht="60" customHeight="1" x14ac:dyDescent="0.2">
      <c r="A3229" s="544"/>
      <c r="B3229" s="577"/>
      <c r="C3229" s="5" t="s">
        <v>2</v>
      </c>
      <c r="D3229" s="163">
        <f t="shared" si="259"/>
        <v>0</v>
      </c>
      <c r="E3229" s="163">
        <f t="shared" si="259"/>
        <v>0</v>
      </c>
      <c r="F3229" s="159">
        <v>0</v>
      </c>
      <c r="G3229" s="163">
        <f>G3234</f>
        <v>0</v>
      </c>
      <c r="H3229" s="190"/>
    </row>
    <row r="3230" spans="1:8" ht="60" customHeight="1" x14ac:dyDescent="0.2">
      <c r="A3230" s="544"/>
      <c r="B3230" s="577"/>
      <c r="C3230" s="5" t="s">
        <v>3</v>
      </c>
      <c r="D3230" s="164">
        <f t="shared" si="259"/>
        <v>0</v>
      </c>
      <c r="E3230" s="164">
        <f t="shared" si="259"/>
        <v>0</v>
      </c>
      <c r="F3230" s="159">
        <v>0</v>
      </c>
      <c r="G3230" s="164">
        <f>G3235</f>
        <v>0</v>
      </c>
      <c r="H3230" s="190"/>
    </row>
    <row r="3231" spans="1:8" x14ac:dyDescent="0.2">
      <c r="A3231" s="545"/>
      <c r="B3231" s="577"/>
      <c r="C3231" s="5" t="s">
        <v>103</v>
      </c>
      <c r="D3231" s="32">
        <f t="shared" si="259"/>
        <v>149000</v>
      </c>
      <c r="E3231" s="32">
        <f t="shared" si="259"/>
        <v>0</v>
      </c>
      <c r="F3231" s="159">
        <v>0</v>
      </c>
      <c r="G3231" s="32">
        <f>G3236</f>
        <v>0</v>
      </c>
      <c r="H3231" s="190"/>
    </row>
    <row r="3232" spans="1:8" ht="15.75" customHeight="1" x14ac:dyDescent="0.2">
      <c r="A3232" s="540" t="s">
        <v>11</v>
      </c>
      <c r="B3232" s="578" t="s">
        <v>818</v>
      </c>
      <c r="C3232" s="2" t="s">
        <v>275</v>
      </c>
      <c r="D3232" s="32">
        <f>D3233+D3234+D3235+D3236</f>
        <v>149000</v>
      </c>
      <c r="E3232" s="32">
        <f>E3233+E3234+E3235+E3236</f>
        <v>0</v>
      </c>
      <c r="F3232" s="159">
        <v>0</v>
      </c>
      <c r="G3232" s="32">
        <f>G3233+G3234+G3235+G3236</f>
        <v>0</v>
      </c>
      <c r="H3232" s="190"/>
    </row>
    <row r="3233" spans="1:8" ht="45" x14ac:dyDescent="0.2">
      <c r="A3233" s="541"/>
      <c r="B3233" s="578"/>
      <c r="C3233" s="385" t="s">
        <v>8</v>
      </c>
      <c r="D3233" s="163">
        <f t="shared" ref="D3233:E3236" si="260">D3238+D3243+D3248</f>
        <v>0</v>
      </c>
      <c r="E3233" s="163">
        <f t="shared" si="260"/>
        <v>0</v>
      </c>
      <c r="F3233" s="159">
        <v>0</v>
      </c>
      <c r="G3233" s="163">
        <f>G3238+G3243+G3248</f>
        <v>0</v>
      </c>
      <c r="H3233" s="190"/>
    </row>
    <row r="3234" spans="1:8" ht="60" customHeight="1" x14ac:dyDescent="0.2">
      <c r="A3234" s="541"/>
      <c r="B3234" s="578"/>
      <c r="C3234" s="5" t="s">
        <v>2</v>
      </c>
      <c r="D3234" s="163">
        <f t="shared" si="260"/>
        <v>0</v>
      </c>
      <c r="E3234" s="163">
        <f t="shared" si="260"/>
        <v>0</v>
      </c>
      <c r="F3234" s="159">
        <v>0</v>
      </c>
      <c r="G3234" s="163">
        <f>G3239+G3244+G3249</f>
        <v>0</v>
      </c>
      <c r="H3234" s="190"/>
    </row>
    <row r="3235" spans="1:8" ht="60" customHeight="1" x14ac:dyDescent="0.2">
      <c r="A3235" s="541"/>
      <c r="B3235" s="578"/>
      <c r="C3235" s="5" t="s">
        <v>3</v>
      </c>
      <c r="D3235" s="163">
        <f t="shared" si="260"/>
        <v>0</v>
      </c>
      <c r="E3235" s="163">
        <f t="shared" si="260"/>
        <v>0</v>
      </c>
      <c r="F3235" s="159">
        <v>0</v>
      </c>
      <c r="G3235" s="163">
        <f>G3240+G3245+G3250</f>
        <v>0</v>
      </c>
      <c r="H3235" s="190"/>
    </row>
    <row r="3236" spans="1:8" x14ac:dyDescent="0.2">
      <c r="A3236" s="542"/>
      <c r="B3236" s="578"/>
      <c r="C3236" s="375" t="s">
        <v>103</v>
      </c>
      <c r="D3236" s="163">
        <f t="shared" si="260"/>
        <v>149000</v>
      </c>
      <c r="E3236" s="163">
        <f t="shared" si="260"/>
        <v>0</v>
      </c>
      <c r="F3236" s="159">
        <v>0</v>
      </c>
      <c r="G3236" s="163">
        <f>G3241+G3246+G3251</f>
        <v>0</v>
      </c>
      <c r="H3236" s="190"/>
    </row>
    <row r="3237" spans="1:8" ht="15.75" customHeight="1" x14ac:dyDescent="0.2">
      <c r="A3237" s="556" t="s">
        <v>12</v>
      </c>
      <c r="B3237" s="579" t="s">
        <v>819</v>
      </c>
      <c r="C3237" s="362" t="s">
        <v>275</v>
      </c>
      <c r="D3237" s="7">
        <f>D3238+D3239+D3240+D3241</f>
        <v>0</v>
      </c>
      <c r="E3237" s="7">
        <f>E3238+E3239+E3240+E3241</f>
        <v>0</v>
      </c>
      <c r="F3237" s="159">
        <v>0</v>
      </c>
      <c r="G3237" s="7">
        <f>G3238+G3239+G3240+G3241</f>
        <v>0</v>
      </c>
      <c r="H3237" s="557" t="s">
        <v>1121</v>
      </c>
    </row>
    <row r="3238" spans="1:8" ht="45" x14ac:dyDescent="0.2">
      <c r="A3238" s="541"/>
      <c r="B3238" s="501"/>
      <c r="C3238" s="365" t="s">
        <v>8</v>
      </c>
      <c r="D3238" s="163">
        <v>0</v>
      </c>
      <c r="E3238" s="3">
        <v>0</v>
      </c>
      <c r="F3238" s="159">
        <v>0</v>
      </c>
      <c r="G3238" s="3">
        <v>0</v>
      </c>
      <c r="H3238" s="558"/>
    </row>
    <row r="3239" spans="1:8" ht="60" customHeight="1" x14ac:dyDescent="0.2">
      <c r="A3239" s="541"/>
      <c r="B3239" s="501"/>
      <c r="C3239" s="17" t="s">
        <v>2</v>
      </c>
      <c r="D3239" s="164">
        <v>0</v>
      </c>
      <c r="E3239" s="3">
        <v>0</v>
      </c>
      <c r="F3239" s="159">
        <v>0</v>
      </c>
      <c r="G3239" s="3">
        <v>0</v>
      </c>
      <c r="H3239" s="558"/>
    </row>
    <row r="3240" spans="1:8" ht="60" customHeight="1" x14ac:dyDescent="0.2">
      <c r="A3240" s="541"/>
      <c r="B3240" s="501"/>
      <c r="C3240" s="221" t="s">
        <v>3</v>
      </c>
      <c r="D3240" s="32">
        <v>0</v>
      </c>
      <c r="E3240" s="3">
        <v>0</v>
      </c>
      <c r="F3240" s="159">
        <v>0</v>
      </c>
      <c r="G3240" s="3">
        <v>0</v>
      </c>
      <c r="H3240" s="558"/>
    </row>
    <row r="3241" spans="1:8" ht="34.5" customHeight="1" x14ac:dyDescent="0.2">
      <c r="A3241" s="542"/>
      <c r="B3241" s="502"/>
      <c r="C3241" s="2" t="s">
        <v>103</v>
      </c>
      <c r="D3241" s="32">
        <v>0</v>
      </c>
      <c r="E3241" s="3">
        <v>0</v>
      </c>
      <c r="F3241" s="159">
        <v>0</v>
      </c>
      <c r="G3241" s="3">
        <v>0</v>
      </c>
      <c r="H3241" s="559"/>
    </row>
    <row r="3242" spans="1:8" ht="30" customHeight="1" x14ac:dyDescent="0.2">
      <c r="A3242" s="556" t="s">
        <v>107</v>
      </c>
      <c r="B3242" s="579" t="s">
        <v>820</v>
      </c>
      <c r="C3242" s="6" t="s">
        <v>275</v>
      </c>
      <c r="D3242" s="32">
        <f>D3243+D3244+D3245+D3246</f>
        <v>9000</v>
      </c>
      <c r="E3242" s="32">
        <f>E3243+E3244+E3245+E3246</f>
        <v>0</v>
      </c>
      <c r="F3242" s="159">
        <v>0</v>
      </c>
      <c r="G3242" s="32">
        <f>G3243+G3244+G3245+G3246</f>
        <v>0</v>
      </c>
      <c r="H3242" s="557" t="s">
        <v>821</v>
      </c>
    </row>
    <row r="3243" spans="1:8" ht="45" x14ac:dyDescent="0.2">
      <c r="A3243" s="541"/>
      <c r="B3243" s="501"/>
      <c r="C3243" s="365" t="s">
        <v>8</v>
      </c>
      <c r="D3243" s="9">
        <v>0</v>
      </c>
      <c r="E3243" s="3">
        <v>0</v>
      </c>
      <c r="F3243" s="159">
        <v>0</v>
      </c>
      <c r="G3243" s="3">
        <v>0</v>
      </c>
      <c r="H3243" s="558"/>
    </row>
    <row r="3244" spans="1:8" ht="60" customHeight="1" x14ac:dyDescent="0.2">
      <c r="A3244" s="541"/>
      <c r="B3244" s="501"/>
      <c r="C3244" s="17" t="s">
        <v>2</v>
      </c>
      <c r="D3244" s="163">
        <v>0</v>
      </c>
      <c r="E3244" s="3">
        <v>0</v>
      </c>
      <c r="F3244" s="159">
        <v>0</v>
      </c>
      <c r="G3244" s="3">
        <v>0</v>
      </c>
      <c r="H3244" s="558"/>
    </row>
    <row r="3245" spans="1:8" ht="60" customHeight="1" x14ac:dyDescent="0.2">
      <c r="A3245" s="541"/>
      <c r="B3245" s="501"/>
      <c r="C3245" s="221" t="s">
        <v>3</v>
      </c>
      <c r="D3245" s="164">
        <v>0</v>
      </c>
      <c r="E3245" s="3">
        <v>0</v>
      </c>
      <c r="F3245" s="159">
        <v>0</v>
      </c>
      <c r="G3245" s="3">
        <v>0</v>
      </c>
      <c r="H3245" s="558"/>
    </row>
    <row r="3246" spans="1:8" ht="28.5" customHeight="1" x14ac:dyDescent="0.2">
      <c r="A3246" s="542"/>
      <c r="B3246" s="502"/>
      <c r="C3246" s="2" t="s">
        <v>103</v>
      </c>
      <c r="D3246" s="32">
        <v>9000</v>
      </c>
      <c r="E3246" s="3">
        <v>0</v>
      </c>
      <c r="F3246" s="159">
        <v>0</v>
      </c>
      <c r="G3246" s="3">
        <v>0</v>
      </c>
      <c r="H3246" s="559"/>
    </row>
    <row r="3247" spans="1:8" ht="30" customHeight="1" x14ac:dyDescent="0.2">
      <c r="A3247" s="556" t="s">
        <v>108</v>
      </c>
      <c r="B3247" s="579" t="s">
        <v>822</v>
      </c>
      <c r="C3247" s="6" t="s">
        <v>275</v>
      </c>
      <c r="D3247" s="32">
        <f>D3248+D3249+D3250+D3251</f>
        <v>140000</v>
      </c>
      <c r="E3247" s="32">
        <f>E3248+E3249+E3250+E3251</f>
        <v>0</v>
      </c>
      <c r="F3247" s="159">
        <v>0</v>
      </c>
      <c r="G3247" s="32">
        <f>G3248+G3249+G3250+G3251</f>
        <v>0</v>
      </c>
      <c r="H3247" s="557" t="s">
        <v>821</v>
      </c>
    </row>
    <row r="3248" spans="1:8" ht="45" x14ac:dyDescent="0.2">
      <c r="A3248" s="541"/>
      <c r="B3248" s="501"/>
      <c r="C3248" s="365" t="s">
        <v>8</v>
      </c>
      <c r="D3248" s="163">
        <v>0</v>
      </c>
      <c r="E3248" s="3">
        <v>0</v>
      </c>
      <c r="F3248" s="159">
        <v>0</v>
      </c>
      <c r="G3248" s="3">
        <v>0</v>
      </c>
      <c r="H3248" s="558"/>
    </row>
    <row r="3249" spans="1:8" ht="60" customHeight="1" x14ac:dyDescent="0.2">
      <c r="A3249" s="541"/>
      <c r="B3249" s="501"/>
      <c r="C3249" s="17" t="s">
        <v>2</v>
      </c>
      <c r="D3249" s="165">
        <v>0</v>
      </c>
      <c r="E3249" s="3">
        <v>0</v>
      </c>
      <c r="F3249" s="159">
        <v>0</v>
      </c>
      <c r="G3249" s="3">
        <v>0</v>
      </c>
      <c r="H3249" s="558"/>
    </row>
    <row r="3250" spans="1:8" ht="60" customHeight="1" x14ac:dyDescent="0.2">
      <c r="A3250" s="541"/>
      <c r="B3250" s="501"/>
      <c r="C3250" s="221" t="s">
        <v>3</v>
      </c>
      <c r="D3250" s="164">
        <v>0</v>
      </c>
      <c r="E3250" s="3">
        <v>0</v>
      </c>
      <c r="F3250" s="159">
        <v>0</v>
      </c>
      <c r="G3250" s="3">
        <v>0</v>
      </c>
      <c r="H3250" s="558"/>
    </row>
    <row r="3251" spans="1:8" ht="31.5" customHeight="1" x14ac:dyDescent="0.2">
      <c r="A3251" s="542"/>
      <c r="B3251" s="502"/>
      <c r="C3251" s="2" t="s">
        <v>103</v>
      </c>
      <c r="D3251" s="32">
        <v>140000</v>
      </c>
      <c r="E3251" s="330">
        <v>0</v>
      </c>
      <c r="F3251" s="331">
        <v>0</v>
      </c>
      <c r="G3251" s="330">
        <v>0</v>
      </c>
      <c r="H3251" s="560"/>
    </row>
    <row r="3252" spans="1:8" ht="31.5" customHeight="1" x14ac:dyDescent="0.2">
      <c r="A3252" s="993" t="s">
        <v>1251</v>
      </c>
      <c r="B3252" s="994"/>
      <c r="C3252" s="994"/>
      <c r="D3252" s="994"/>
      <c r="E3252" s="994"/>
      <c r="F3252" s="994"/>
      <c r="G3252" s="994"/>
      <c r="H3252" s="995"/>
    </row>
    <row r="3253" spans="1:8" ht="31.5" customHeight="1" x14ac:dyDescent="0.25">
      <c r="A3253" s="1003"/>
      <c r="B3253" s="1003" t="s">
        <v>19</v>
      </c>
      <c r="C3253" s="467" t="s">
        <v>1</v>
      </c>
      <c r="D3253" s="468">
        <v>0</v>
      </c>
      <c r="E3253" s="468">
        <v>0</v>
      </c>
      <c r="F3253" s="469">
        <v>0</v>
      </c>
      <c r="G3253" s="468">
        <v>0</v>
      </c>
      <c r="H3253" s="470"/>
    </row>
    <row r="3254" spans="1:8" ht="45.75" customHeight="1" x14ac:dyDescent="0.25">
      <c r="A3254" s="1004"/>
      <c r="B3254" s="1004"/>
      <c r="C3254" s="467" t="s">
        <v>8</v>
      </c>
      <c r="D3254" s="468">
        <v>0</v>
      </c>
      <c r="E3254" s="468">
        <v>0</v>
      </c>
      <c r="F3254" s="469">
        <v>0</v>
      </c>
      <c r="G3254" s="468">
        <v>0</v>
      </c>
      <c r="H3254" s="470"/>
    </row>
    <row r="3255" spans="1:8" ht="49.5" customHeight="1" x14ac:dyDescent="0.25">
      <c r="A3255" s="1004"/>
      <c r="B3255" s="1004"/>
      <c r="C3255" s="471" t="s">
        <v>2</v>
      </c>
      <c r="D3255" s="468">
        <v>0</v>
      </c>
      <c r="E3255" s="468">
        <v>0</v>
      </c>
      <c r="F3255" s="469">
        <v>0</v>
      </c>
      <c r="G3255" s="468">
        <v>0</v>
      </c>
      <c r="H3255" s="470"/>
    </row>
    <row r="3256" spans="1:8" ht="46.5" customHeight="1" x14ac:dyDescent="0.25">
      <c r="A3256" s="1005"/>
      <c r="B3256" s="1005"/>
      <c r="C3256" s="467" t="s">
        <v>3</v>
      </c>
      <c r="D3256" s="468">
        <v>0</v>
      </c>
      <c r="E3256" s="468">
        <v>0</v>
      </c>
      <c r="F3256" s="469">
        <v>0</v>
      </c>
      <c r="G3256" s="468">
        <v>0</v>
      </c>
      <c r="H3256" s="470"/>
    </row>
    <row r="3257" spans="1:8" ht="31.5" customHeight="1" x14ac:dyDescent="0.25">
      <c r="A3257" s="998" t="s">
        <v>1327</v>
      </c>
      <c r="B3257" s="1001"/>
      <c r="C3257" s="1001"/>
      <c r="D3257" s="1001"/>
      <c r="E3257" s="1001"/>
      <c r="F3257" s="1001"/>
      <c r="G3257" s="1001"/>
      <c r="H3257" s="1002"/>
    </row>
    <row r="3258" spans="1:8" ht="31.5" customHeight="1" x14ac:dyDescent="0.25">
      <c r="A3258" s="996"/>
      <c r="B3258" s="996" t="s">
        <v>57</v>
      </c>
      <c r="C3258" s="467" t="s">
        <v>1</v>
      </c>
      <c r="D3258" s="468">
        <v>0</v>
      </c>
      <c r="E3258" s="468">
        <v>0</v>
      </c>
      <c r="F3258" s="469">
        <v>0</v>
      </c>
      <c r="G3258" s="468">
        <v>0</v>
      </c>
      <c r="H3258" s="470"/>
    </row>
    <row r="3259" spans="1:8" ht="58.5" customHeight="1" x14ac:dyDescent="0.25">
      <c r="A3259" s="997"/>
      <c r="B3259" s="997"/>
      <c r="C3259" s="467" t="s">
        <v>3</v>
      </c>
      <c r="D3259" s="468">
        <v>0</v>
      </c>
      <c r="E3259" s="468">
        <v>0</v>
      </c>
      <c r="F3259" s="469">
        <v>0</v>
      </c>
      <c r="G3259" s="468">
        <v>0</v>
      </c>
      <c r="H3259" s="470"/>
    </row>
    <row r="3260" spans="1:8" ht="64.5" customHeight="1" x14ac:dyDescent="0.25">
      <c r="A3260" s="1009" t="s">
        <v>10</v>
      </c>
      <c r="B3260" s="1008" t="s">
        <v>1252</v>
      </c>
      <c r="C3260" s="472" t="s">
        <v>8</v>
      </c>
      <c r="D3260" s="473">
        <v>0</v>
      </c>
      <c r="E3260" s="473">
        <v>0</v>
      </c>
      <c r="F3260" s="474">
        <v>0</v>
      </c>
      <c r="G3260" s="473">
        <v>0</v>
      </c>
      <c r="H3260" s="470"/>
    </row>
    <row r="3261" spans="1:8" ht="75.75" customHeight="1" x14ac:dyDescent="0.25">
      <c r="A3261" s="1009"/>
      <c r="B3261" s="1008"/>
      <c r="C3261" s="472" t="s">
        <v>3</v>
      </c>
      <c r="D3261" s="473">
        <v>0</v>
      </c>
      <c r="E3261" s="473">
        <v>0</v>
      </c>
      <c r="F3261" s="474">
        <v>0</v>
      </c>
      <c r="G3261" s="473">
        <v>0</v>
      </c>
      <c r="H3261" s="470"/>
    </row>
    <row r="3262" spans="1:8" ht="108" customHeight="1" x14ac:dyDescent="0.25">
      <c r="A3262" s="475" t="s">
        <v>11</v>
      </c>
      <c r="B3262" s="476" t="s">
        <v>1253</v>
      </c>
      <c r="C3262" s="472" t="s">
        <v>3</v>
      </c>
      <c r="D3262" s="473">
        <v>0</v>
      </c>
      <c r="E3262" s="473">
        <v>0</v>
      </c>
      <c r="F3262" s="474">
        <v>0</v>
      </c>
      <c r="G3262" s="473">
        <v>0</v>
      </c>
      <c r="H3262" s="470"/>
    </row>
    <row r="3263" spans="1:8" ht="144" customHeight="1" x14ac:dyDescent="0.25">
      <c r="A3263" s="475" t="s">
        <v>12</v>
      </c>
      <c r="B3263" s="476" t="s">
        <v>1254</v>
      </c>
      <c r="C3263" s="472" t="s">
        <v>3</v>
      </c>
      <c r="D3263" s="473">
        <v>0</v>
      </c>
      <c r="E3263" s="473">
        <v>0</v>
      </c>
      <c r="F3263" s="474">
        <v>0</v>
      </c>
      <c r="G3263" s="473">
        <v>0</v>
      </c>
      <c r="H3263" s="470"/>
    </row>
    <row r="3264" spans="1:8" ht="184.5" customHeight="1" x14ac:dyDescent="0.25">
      <c r="A3264" s="475" t="s">
        <v>107</v>
      </c>
      <c r="B3264" s="476" t="s">
        <v>1255</v>
      </c>
      <c r="C3264" s="472" t="s">
        <v>3</v>
      </c>
      <c r="D3264" s="473">
        <v>0</v>
      </c>
      <c r="E3264" s="473">
        <v>0</v>
      </c>
      <c r="F3264" s="474">
        <v>0</v>
      </c>
      <c r="G3264" s="473">
        <v>0</v>
      </c>
      <c r="H3264" s="470"/>
    </row>
    <row r="3265" spans="1:8" ht="168" customHeight="1" x14ac:dyDescent="0.25">
      <c r="A3265" s="475" t="s">
        <v>108</v>
      </c>
      <c r="B3265" s="476" t="s">
        <v>1256</v>
      </c>
      <c r="C3265" s="472" t="s">
        <v>3</v>
      </c>
      <c r="D3265" s="473">
        <v>0</v>
      </c>
      <c r="E3265" s="473">
        <v>0</v>
      </c>
      <c r="F3265" s="474">
        <v>0</v>
      </c>
      <c r="G3265" s="473">
        <v>0</v>
      </c>
      <c r="H3265" s="470"/>
    </row>
    <row r="3266" spans="1:8" ht="169.5" customHeight="1" x14ac:dyDescent="0.25">
      <c r="A3266" s="475" t="s">
        <v>109</v>
      </c>
      <c r="B3266" s="476" t="s">
        <v>1257</v>
      </c>
      <c r="C3266" s="472" t="s">
        <v>3</v>
      </c>
      <c r="D3266" s="473">
        <v>0</v>
      </c>
      <c r="E3266" s="473">
        <v>0</v>
      </c>
      <c r="F3266" s="474">
        <v>0</v>
      </c>
      <c r="G3266" s="473">
        <v>0</v>
      </c>
      <c r="H3266" s="470"/>
    </row>
    <row r="3267" spans="1:8" ht="177.75" customHeight="1" x14ac:dyDescent="0.25">
      <c r="A3267" s="475" t="s">
        <v>110</v>
      </c>
      <c r="B3267" s="476" t="s">
        <v>1258</v>
      </c>
      <c r="C3267" s="472" t="s">
        <v>3</v>
      </c>
      <c r="D3267" s="473">
        <v>0</v>
      </c>
      <c r="E3267" s="473">
        <v>0</v>
      </c>
      <c r="F3267" s="474">
        <v>0</v>
      </c>
      <c r="G3267" s="473">
        <v>0</v>
      </c>
      <c r="H3267" s="470"/>
    </row>
    <row r="3268" spans="1:8" ht="69" customHeight="1" x14ac:dyDescent="0.25">
      <c r="A3268" s="475" t="s">
        <v>14</v>
      </c>
      <c r="B3268" s="476" t="s">
        <v>1259</v>
      </c>
      <c r="C3268" s="472" t="s">
        <v>3</v>
      </c>
      <c r="D3268" s="473">
        <v>0</v>
      </c>
      <c r="E3268" s="473">
        <v>0</v>
      </c>
      <c r="F3268" s="474">
        <v>0</v>
      </c>
      <c r="G3268" s="473">
        <v>0</v>
      </c>
      <c r="H3268" s="470"/>
    </row>
    <row r="3269" spans="1:8" ht="215.25" customHeight="1" x14ac:dyDescent="0.25">
      <c r="A3269" s="475" t="s">
        <v>149</v>
      </c>
      <c r="B3269" s="476" t="s">
        <v>1260</v>
      </c>
      <c r="C3269" s="472" t="s">
        <v>3</v>
      </c>
      <c r="D3269" s="473">
        <v>0</v>
      </c>
      <c r="E3269" s="473">
        <v>0</v>
      </c>
      <c r="F3269" s="474">
        <v>0</v>
      </c>
      <c r="G3269" s="473">
        <v>0</v>
      </c>
      <c r="H3269" s="470"/>
    </row>
    <row r="3270" spans="1:8" ht="209.25" customHeight="1" x14ac:dyDescent="0.25">
      <c r="A3270" s="475" t="s">
        <v>170</v>
      </c>
      <c r="B3270" s="476" t="s">
        <v>1261</v>
      </c>
      <c r="C3270" s="472" t="s">
        <v>3</v>
      </c>
      <c r="D3270" s="473">
        <v>0</v>
      </c>
      <c r="E3270" s="473">
        <v>0</v>
      </c>
      <c r="F3270" s="474">
        <v>0</v>
      </c>
      <c r="G3270" s="473">
        <v>0</v>
      </c>
      <c r="H3270" s="470"/>
    </row>
    <row r="3271" spans="1:8" ht="188.25" customHeight="1" x14ac:dyDescent="0.25">
      <c r="A3271" s="475" t="s">
        <v>171</v>
      </c>
      <c r="B3271" s="476" t="s">
        <v>1262</v>
      </c>
      <c r="C3271" s="472" t="s">
        <v>3</v>
      </c>
      <c r="D3271" s="473">
        <v>0</v>
      </c>
      <c r="E3271" s="473">
        <v>0</v>
      </c>
      <c r="F3271" s="474">
        <v>0</v>
      </c>
      <c r="G3271" s="473">
        <v>0</v>
      </c>
      <c r="H3271" s="470"/>
    </row>
    <row r="3272" spans="1:8" ht="198" customHeight="1" x14ac:dyDescent="0.25">
      <c r="A3272" s="475" t="s">
        <v>65</v>
      </c>
      <c r="B3272" s="476" t="s">
        <v>1263</v>
      </c>
      <c r="C3272" s="472" t="s">
        <v>3</v>
      </c>
      <c r="D3272" s="473">
        <v>0</v>
      </c>
      <c r="E3272" s="473">
        <v>0</v>
      </c>
      <c r="F3272" s="474">
        <v>0</v>
      </c>
      <c r="G3272" s="473">
        <v>0</v>
      </c>
      <c r="H3272" s="470"/>
    </row>
    <row r="3273" spans="1:8" ht="31.5" customHeight="1" x14ac:dyDescent="0.2">
      <c r="A3273" s="998" t="s">
        <v>1328</v>
      </c>
      <c r="B3273" s="999"/>
      <c r="C3273" s="999"/>
      <c r="D3273" s="999"/>
      <c r="E3273" s="999"/>
      <c r="F3273" s="999"/>
      <c r="G3273" s="999"/>
      <c r="H3273" s="1000"/>
    </row>
    <row r="3274" spans="1:8" ht="31.5" customHeight="1" x14ac:dyDescent="0.25">
      <c r="A3274" s="996"/>
      <c r="B3274" s="996" t="s">
        <v>57</v>
      </c>
      <c r="C3274" s="467" t="s">
        <v>1</v>
      </c>
      <c r="D3274" s="473">
        <v>0</v>
      </c>
      <c r="E3274" s="473">
        <v>0</v>
      </c>
      <c r="F3274" s="469">
        <v>0</v>
      </c>
      <c r="G3274" s="473">
        <v>0</v>
      </c>
      <c r="H3274" s="470"/>
    </row>
    <row r="3275" spans="1:8" ht="67.5" customHeight="1" x14ac:dyDescent="0.25">
      <c r="A3275" s="997"/>
      <c r="B3275" s="997"/>
      <c r="C3275" s="467" t="s">
        <v>3</v>
      </c>
      <c r="D3275" s="473">
        <v>0</v>
      </c>
      <c r="E3275" s="473">
        <v>0</v>
      </c>
      <c r="F3275" s="469">
        <v>0</v>
      </c>
      <c r="G3275" s="473">
        <v>0</v>
      </c>
      <c r="H3275" s="470"/>
    </row>
    <row r="3276" spans="1:8" ht="69.75" customHeight="1" x14ac:dyDescent="0.25">
      <c r="A3276" s="1009" t="s">
        <v>10</v>
      </c>
      <c r="B3276" s="1008" t="s">
        <v>1264</v>
      </c>
      <c r="C3276" s="477" t="s">
        <v>2</v>
      </c>
      <c r="D3276" s="473">
        <v>0</v>
      </c>
      <c r="E3276" s="473">
        <v>0</v>
      </c>
      <c r="F3276" s="474">
        <v>0</v>
      </c>
      <c r="G3276" s="473">
        <v>0</v>
      </c>
      <c r="H3276" s="470"/>
    </row>
    <row r="3277" spans="1:8" ht="74.25" customHeight="1" x14ac:dyDescent="0.25">
      <c r="A3277" s="1009"/>
      <c r="B3277" s="1008"/>
      <c r="C3277" s="472" t="s">
        <v>3</v>
      </c>
      <c r="D3277" s="473">
        <v>0</v>
      </c>
      <c r="E3277" s="473">
        <v>0</v>
      </c>
      <c r="F3277" s="474">
        <v>0</v>
      </c>
      <c r="G3277" s="473">
        <v>0</v>
      </c>
      <c r="H3277" s="470"/>
    </row>
    <row r="3278" spans="1:8" ht="59.25" customHeight="1" x14ac:dyDescent="0.25">
      <c r="A3278" s="478" t="s">
        <v>11</v>
      </c>
      <c r="B3278" s="476" t="s">
        <v>1265</v>
      </c>
      <c r="C3278" s="472" t="s">
        <v>3</v>
      </c>
      <c r="D3278" s="473">
        <v>0</v>
      </c>
      <c r="E3278" s="473">
        <v>0</v>
      </c>
      <c r="F3278" s="474">
        <v>0</v>
      </c>
      <c r="G3278" s="473">
        <v>0</v>
      </c>
      <c r="H3278" s="470"/>
    </row>
    <row r="3279" spans="1:8" ht="186" customHeight="1" x14ac:dyDescent="0.2">
      <c r="A3279" s="478" t="s">
        <v>12</v>
      </c>
      <c r="B3279" s="476" t="s">
        <v>1266</v>
      </c>
      <c r="C3279" s="472" t="s">
        <v>3</v>
      </c>
      <c r="D3279" s="473">
        <v>0</v>
      </c>
      <c r="E3279" s="473">
        <v>0</v>
      </c>
      <c r="F3279" s="474">
        <v>0</v>
      </c>
      <c r="G3279" s="473">
        <v>0</v>
      </c>
      <c r="H3279" s="477"/>
    </row>
    <row r="3280" spans="1:8" ht="120.75" customHeight="1" x14ac:dyDescent="0.25">
      <c r="A3280" s="478" t="s">
        <v>107</v>
      </c>
      <c r="B3280" s="476" t="s">
        <v>1267</v>
      </c>
      <c r="C3280" s="472" t="s">
        <v>3</v>
      </c>
      <c r="D3280" s="473">
        <v>0</v>
      </c>
      <c r="E3280" s="473">
        <v>0</v>
      </c>
      <c r="F3280" s="474">
        <v>0</v>
      </c>
      <c r="G3280" s="473">
        <v>0</v>
      </c>
      <c r="H3280" s="470"/>
    </row>
    <row r="3281" spans="1:8" ht="99" customHeight="1" x14ac:dyDescent="0.25">
      <c r="A3281" s="478" t="s">
        <v>108</v>
      </c>
      <c r="B3281" s="476" t="s">
        <v>1268</v>
      </c>
      <c r="C3281" s="472" t="s">
        <v>3</v>
      </c>
      <c r="D3281" s="473">
        <v>0</v>
      </c>
      <c r="E3281" s="473">
        <v>0</v>
      </c>
      <c r="F3281" s="474">
        <v>0</v>
      </c>
      <c r="G3281" s="473">
        <v>0</v>
      </c>
      <c r="H3281" s="470"/>
    </row>
    <row r="3282" spans="1:8" ht="159.75" customHeight="1" x14ac:dyDescent="0.25">
      <c r="A3282" s="478" t="s">
        <v>109</v>
      </c>
      <c r="B3282" s="476" t="s">
        <v>1269</v>
      </c>
      <c r="C3282" s="472" t="s">
        <v>3</v>
      </c>
      <c r="D3282" s="473">
        <v>0</v>
      </c>
      <c r="E3282" s="473">
        <v>0</v>
      </c>
      <c r="F3282" s="474">
        <v>0</v>
      </c>
      <c r="G3282" s="473">
        <v>0</v>
      </c>
      <c r="H3282" s="470"/>
    </row>
    <row r="3283" spans="1:8" ht="132" customHeight="1" x14ac:dyDescent="0.25">
      <c r="A3283" s="478" t="s">
        <v>14</v>
      </c>
      <c r="B3283" s="476" t="s">
        <v>1270</v>
      </c>
      <c r="C3283" s="472" t="s">
        <v>3</v>
      </c>
      <c r="D3283" s="473">
        <v>0</v>
      </c>
      <c r="E3283" s="473">
        <v>0</v>
      </c>
      <c r="F3283" s="474"/>
      <c r="G3283" s="473">
        <v>0</v>
      </c>
      <c r="H3283" s="470"/>
    </row>
    <row r="3284" spans="1:8" ht="184.5" customHeight="1" x14ac:dyDescent="0.25">
      <c r="A3284" s="478" t="s">
        <v>149</v>
      </c>
      <c r="B3284" s="476" t="s">
        <v>1271</v>
      </c>
      <c r="C3284" s="472" t="s">
        <v>3</v>
      </c>
      <c r="D3284" s="473">
        <v>0</v>
      </c>
      <c r="E3284" s="473">
        <v>0</v>
      </c>
      <c r="F3284" s="474">
        <v>0</v>
      </c>
      <c r="G3284" s="473">
        <v>0</v>
      </c>
      <c r="H3284" s="470"/>
    </row>
    <row r="3285" spans="1:8" ht="128.25" customHeight="1" x14ac:dyDescent="0.25">
      <c r="A3285" s="478" t="s">
        <v>170</v>
      </c>
      <c r="B3285" s="476" t="s">
        <v>1272</v>
      </c>
      <c r="C3285" s="472" t="s">
        <v>3</v>
      </c>
      <c r="D3285" s="473">
        <v>0</v>
      </c>
      <c r="E3285" s="473">
        <v>0</v>
      </c>
      <c r="F3285" s="474">
        <v>0</v>
      </c>
      <c r="G3285" s="473">
        <v>0</v>
      </c>
      <c r="H3285" s="470"/>
    </row>
    <row r="3286" spans="1:8" ht="159.75" customHeight="1" x14ac:dyDescent="0.25">
      <c r="A3286" s="478" t="s">
        <v>171</v>
      </c>
      <c r="B3286" s="476" t="s">
        <v>1273</v>
      </c>
      <c r="C3286" s="472" t="s">
        <v>3</v>
      </c>
      <c r="D3286" s="473">
        <v>0</v>
      </c>
      <c r="E3286" s="473">
        <v>0</v>
      </c>
      <c r="F3286" s="474">
        <v>0</v>
      </c>
      <c r="G3286" s="473">
        <v>0</v>
      </c>
      <c r="H3286" s="470"/>
    </row>
    <row r="3287" spans="1:8" ht="31.5" customHeight="1" x14ac:dyDescent="0.2">
      <c r="A3287" s="998" t="s">
        <v>1329</v>
      </c>
      <c r="B3287" s="1006"/>
      <c r="C3287" s="1006"/>
      <c r="D3287" s="1006"/>
      <c r="E3287" s="1006"/>
      <c r="F3287" s="1006"/>
      <c r="G3287" s="1006"/>
      <c r="H3287" s="1007"/>
    </row>
    <row r="3288" spans="1:8" ht="31.5" customHeight="1" x14ac:dyDescent="0.25">
      <c r="A3288" s="1003"/>
      <c r="B3288" s="1003" t="s">
        <v>57</v>
      </c>
      <c r="C3288" s="467" t="s">
        <v>1</v>
      </c>
      <c r="D3288" s="468">
        <v>0</v>
      </c>
      <c r="E3288" s="468">
        <v>0</v>
      </c>
      <c r="F3288" s="469">
        <v>0</v>
      </c>
      <c r="G3288" s="468">
        <v>0</v>
      </c>
      <c r="H3288" s="470"/>
    </row>
    <row r="3289" spans="1:8" ht="63" customHeight="1" x14ac:dyDescent="0.25">
      <c r="A3289" s="1005"/>
      <c r="B3289" s="1005"/>
      <c r="C3289" s="467" t="s">
        <v>3</v>
      </c>
      <c r="D3289" s="468">
        <v>0</v>
      </c>
      <c r="E3289" s="468">
        <v>0</v>
      </c>
      <c r="F3289" s="469">
        <v>0</v>
      </c>
      <c r="G3289" s="468">
        <v>0</v>
      </c>
      <c r="H3289" s="470"/>
    </row>
    <row r="3290" spans="1:8" ht="235.5" customHeight="1" x14ac:dyDescent="0.25">
      <c r="A3290" s="475" t="s">
        <v>10</v>
      </c>
      <c r="B3290" s="479" t="s">
        <v>1274</v>
      </c>
      <c r="C3290" s="472" t="s">
        <v>3</v>
      </c>
      <c r="D3290" s="473">
        <v>0</v>
      </c>
      <c r="E3290" s="473">
        <v>0</v>
      </c>
      <c r="F3290" s="474">
        <v>0</v>
      </c>
      <c r="G3290" s="473">
        <v>0</v>
      </c>
      <c r="H3290" s="470"/>
    </row>
    <row r="3291" spans="1:8" ht="153.75" customHeight="1" x14ac:dyDescent="0.2">
      <c r="A3291" s="475" t="s">
        <v>11</v>
      </c>
      <c r="B3291" s="476" t="s">
        <v>1275</v>
      </c>
      <c r="C3291" s="472" t="s">
        <v>3</v>
      </c>
      <c r="D3291" s="473">
        <v>0</v>
      </c>
      <c r="E3291" s="473">
        <v>0</v>
      </c>
      <c r="F3291" s="474">
        <v>0</v>
      </c>
      <c r="G3291" s="473">
        <v>0</v>
      </c>
      <c r="H3291" s="477"/>
    </row>
    <row r="3292" spans="1:8" ht="154.5" customHeight="1" x14ac:dyDescent="0.2">
      <c r="A3292" s="475" t="s">
        <v>12</v>
      </c>
      <c r="B3292" s="476" t="s">
        <v>1276</v>
      </c>
      <c r="C3292" s="472" t="s">
        <v>3</v>
      </c>
      <c r="D3292" s="473">
        <v>0</v>
      </c>
      <c r="E3292" s="473">
        <v>0</v>
      </c>
      <c r="F3292" s="474">
        <v>0</v>
      </c>
      <c r="G3292" s="473">
        <v>0</v>
      </c>
      <c r="H3292" s="477"/>
    </row>
    <row r="3293" spans="1:8" ht="287.25" customHeight="1" x14ac:dyDescent="0.25">
      <c r="A3293" s="475" t="s">
        <v>107</v>
      </c>
      <c r="B3293" s="479" t="s">
        <v>1277</v>
      </c>
      <c r="C3293" s="472" t="s">
        <v>3</v>
      </c>
      <c r="D3293" s="473">
        <v>0</v>
      </c>
      <c r="E3293" s="473">
        <v>0</v>
      </c>
      <c r="F3293" s="474">
        <v>0</v>
      </c>
      <c r="G3293" s="473">
        <v>0</v>
      </c>
      <c r="H3293" s="470"/>
    </row>
    <row r="3294" spans="1:8" ht="206.25" customHeight="1" x14ac:dyDescent="0.2">
      <c r="A3294" s="475" t="s">
        <v>108</v>
      </c>
      <c r="B3294" s="476" t="s">
        <v>1278</v>
      </c>
      <c r="C3294" s="472" t="s">
        <v>3</v>
      </c>
      <c r="D3294" s="473">
        <v>0</v>
      </c>
      <c r="E3294" s="473">
        <v>0</v>
      </c>
      <c r="F3294" s="474">
        <v>0</v>
      </c>
      <c r="G3294" s="473">
        <v>0</v>
      </c>
      <c r="H3294" s="477"/>
    </row>
    <row r="3295" spans="1:8" ht="145.5" customHeight="1" x14ac:dyDescent="0.2">
      <c r="A3295" s="475" t="s">
        <v>14</v>
      </c>
      <c r="B3295" s="476" t="s">
        <v>1279</v>
      </c>
      <c r="C3295" s="472" t="s">
        <v>3</v>
      </c>
      <c r="D3295" s="473">
        <v>0</v>
      </c>
      <c r="E3295" s="473">
        <v>0</v>
      </c>
      <c r="F3295" s="474">
        <v>0</v>
      </c>
      <c r="G3295" s="473">
        <v>0</v>
      </c>
      <c r="H3295" s="477"/>
    </row>
    <row r="3296" spans="1:8" ht="201" customHeight="1" x14ac:dyDescent="0.2">
      <c r="A3296" s="475" t="s">
        <v>149</v>
      </c>
      <c r="B3296" s="476" t="s">
        <v>1280</v>
      </c>
      <c r="C3296" s="472" t="s">
        <v>3</v>
      </c>
      <c r="D3296" s="473">
        <v>0</v>
      </c>
      <c r="E3296" s="473">
        <v>0</v>
      </c>
      <c r="F3296" s="474">
        <v>0</v>
      </c>
      <c r="G3296" s="473">
        <v>0</v>
      </c>
      <c r="H3296" s="477"/>
    </row>
    <row r="3297" spans="1:8" ht="221.25" customHeight="1" x14ac:dyDescent="0.2">
      <c r="A3297" s="475" t="s">
        <v>170</v>
      </c>
      <c r="B3297" s="476" t="s">
        <v>1281</v>
      </c>
      <c r="C3297" s="472" t="s">
        <v>3</v>
      </c>
      <c r="D3297" s="473">
        <v>0</v>
      </c>
      <c r="E3297" s="473">
        <v>0</v>
      </c>
      <c r="F3297" s="474">
        <v>0</v>
      </c>
      <c r="G3297" s="473">
        <v>0</v>
      </c>
      <c r="H3297" s="477"/>
    </row>
    <row r="3298" spans="1:8" ht="94.5" customHeight="1" x14ac:dyDescent="0.2">
      <c r="A3298" s="475" t="s">
        <v>16</v>
      </c>
      <c r="B3298" s="476" t="s">
        <v>1282</v>
      </c>
      <c r="C3298" s="472" t="s">
        <v>3</v>
      </c>
      <c r="D3298" s="473">
        <v>0</v>
      </c>
      <c r="E3298" s="473">
        <v>0</v>
      </c>
      <c r="F3298" s="474">
        <v>0</v>
      </c>
      <c r="G3298" s="473">
        <v>0</v>
      </c>
      <c r="H3298" s="477"/>
    </row>
    <row r="3299" spans="1:8" ht="169.5" customHeight="1" x14ac:dyDescent="0.2">
      <c r="A3299" s="475" t="s">
        <v>17</v>
      </c>
      <c r="B3299" s="476" t="s">
        <v>1283</v>
      </c>
      <c r="C3299" s="472" t="s">
        <v>3</v>
      </c>
      <c r="D3299" s="473">
        <v>0</v>
      </c>
      <c r="E3299" s="473">
        <v>0</v>
      </c>
      <c r="F3299" s="474">
        <v>0</v>
      </c>
      <c r="G3299" s="473">
        <v>0</v>
      </c>
      <c r="H3299" s="477"/>
    </row>
    <row r="3300" spans="1:8" ht="185.25" customHeight="1" x14ac:dyDescent="0.2">
      <c r="A3300" s="475" t="s">
        <v>18</v>
      </c>
      <c r="B3300" s="476" t="s">
        <v>1284</v>
      </c>
      <c r="C3300" s="472" t="s">
        <v>3</v>
      </c>
      <c r="D3300" s="473">
        <v>0</v>
      </c>
      <c r="E3300" s="473">
        <v>0</v>
      </c>
      <c r="F3300" s="474">
        <v>0</v>
      </c>
      <c r="G3300" s="473">
        <v>0</v>
      </c>
      <c r="H3300" s="477"/>
    </row>
    <row r="3301" spans="1:8" ht="107.25" customHeight="1" x14ac:dyDescent="0.2">
      <c r="A3301" s="475" t="s">
        <v>113</v>
      </c>
      <c r="B3301" s="476" t="s">
        <v>1285</v>
      </c>
      <c r="C3301" s="472" t="s">
        <v>3</v>
      </c>
      <c r="D3301" s="473">
        <v>0</v>
      </c>
      <c r="E3301" s="473">
        <v>0</v>
      </c>
      <c r="F3301" s="474">
        <v>0</v>
      </c>
      <c r="G3301" s="473">
        <v>0</v>
      </c>
      <c r="H3301" s="477"/>
    </row>
    <row r="3302" spans="1:8" ht="83.25" customHeight="1" x14ac:dyDescent="0.2">
      <c r="A3302" s="475" t="s">
        <v>115</v>
      </c>
      <c r="B3302" s="476" t="s">
        <v>1286</v>
      </c>
      <c r="C3302" s="472" t="s">
        <v>3</v>
      </c>
      <c r="D3302" s="473">
        <v>0</v>
      </c>
      <c r="E3302" s="473">
        <v>0</v>
      </c>
      <c r="F3302" s="474">
        <v>0</v>
      </c>
      <c r="G3302" s="473">
        <v>0</v>
      </c>
      <c r="H3302" s="477"/>
    </row>
    <row r="3303" spans="1:8" ht="192" customHeight="1" x14ac:dyDescent="0.2">
      <c r="A3303" s="475" t="s">
        <v>140</v>
      </c>
      <c r="B3303" s="476" t="s">
        <v>1287</v>
      </c>
      <c r="C3303" s="472" t="s">
        <v>3</v>
      </c>
      <c r="D3303" s="473">
        <v>0</v>
      </c>
      <c r="E3303" s="473">
        <v>0</v>
      </c>
      <c r="F3303" s="474">
        <v>0</v>
      </c>
      <c r="G3303" s="473">
        <v>0</v>
      </c>
      <c r="H3303" s="477"/>
    </row>
    <row r="3304" spans="1:8" ht="99" customHeight="1" x14ac:dyDescent="0.2">
      <c r="A3304" s="475" t="s">
        <v>143</v>
      </c>
      <c r="B3304" s="476" t="s">
        <v>1288</v>
      </c>
      <c r="C3304" s="472" t="s">
        <v>3</v>
      </c>
      <c r="D3304" s="473">
        <v>0</v>
      </c>
      <c r="E3304" s="473">
        <v>0</v>
      </c>
      <c r="F3304" s="474">
        <v>0</v>
      </c>
      <c r="G3304" s="473">
        <v>0</v>
      </c>
      <c r="H3304" s="477"/>
    </row>
    <row r="3305" spans="1:8" ht="186" customHeight="1" x14ac:dyDescent="0.2">
      <c r="A3305" s="475" t="s">
        <v>144</v>
      </c>
      <c r="B3305" s="476" t="s">
        <v>1289</v>
      </c>
      <c r="C3305" s="472" t="s">
        <v>3</v>
      </c>
      <c r="D3305" s="473">
        <v>0</v>
      </c>
      <c r="E3305" s="473">
        <v>0</v>
      </c>
      <c r="F3305" s="474">
        <v>0</v>
      </c>
      <c r="G3305" s="473">
        <v>0</v>
      </c>
      <c r="H3305" s="477"/>
    </row>
    <row r="3306" spans="1:8" ht="276" customHeight="1" x14ac:dyDescent="0.2">
      <c r="A3306" s="475" t="s">
        <v>1290</v>
      </c>
      <c r="B3306" s="476" t="s">
        <v>1291</v>
      </c>
      <c r="C3306" s="472" t="s">
        <v>3</v>
      </c>
      <c r="D3306" s="473">
        <v>0</v>
      </c>
      <c r="E3306" s="473">
        <v>0</v>
      </c>
      <c r="F3306" s="474">
        <v>0</v>
      </c>
      <c r="G3306" s="473">
        <v>0</v>
      </c>
      <c r="H3306" s="477"/>
    </row>
    <row r="3307" spans="1:8" ht="31.5" customHeight="1" x14ac:dyDescent="0.2">
      <c r="A3307" s="475" t="s">
        <v>1292</v>
      </c>
      <c r="B3307" s="476" t="s">
        <v>1293</v>
      </c>
      <c r="C3307" s="472" t="s">
        <v>3</v>
      </c>
      <c r="D3307" s="473">
        <v>0</v>
      </c>
      <c r="E3307" s="473">
        <v>0</v>
      </c>
      <c r="F3307" s="474">
        <v>0</v>
      </c>
      <c r="G3307" s="473">
        <v>0</v>
      </c>
      <c r="H3307" s="477"/>
    </row>
    <row r="3308" spans="1:8" ht="153.75" customHeight="1" x14ac:dyDescent="0.2">
      <c r="A3308" s="475" t="s">
        <v>1294</v>
      </c>
      <c r="B3308" s="476" t="s">
        <v>1295</v>
      </c>
      <c r="C3308" s="472" t="s">
        <v>3</v>
      </c>
      <c r="D3308" s="473">
        <v>0</v>
      </c>
      <c r="E3308" s="473">
        <v>0</v>
      </c>
      <c r="F3308" s="474">
        <v>0</v>
      </c>
      <c r="G3308" s="473">
        <v>0</v>
      </c>
      <c r="H3308" s="477"/>
    </row>
    <row r="3309" spans="1:8" ht="278.25" customHeight="1" x14ac:dyDescent="0.2">
      <c r="A3309" s="475" t="s">
        <v>23</v>
      </c>
      <c r="B3309" s="476" t="s">
        <v>1296</v>
      </c>
      <c r="C3309" s="472" t="s">
        <v>3</v>
      </c>
      <c r="D3309" s="473">
        <v>0</v>
      </c>
      <c r="E3309" s="473">
        <v>0</v>
      </c>
      <c r="F3309" s="474">
        <v>0</v>
      </c>
      <c r="G3309" s="473">
        <v>0</v>
      </c>
      <c r="H3309" s="477"/>
    </row>
    <row r="3310" spans="1:8" ht="127.5" customHeight="1" x14ac:dyDescent="0.2">
      <c r="A3310" s="475" t="s">
        <v>24</v>
      </c>
      <c r="B3310" s="476" t="s">
        <v>1297</v>
      </c>
      <c r="C3310" s="472" t="s">
        <v>3</v>
      </c>
      <c r="D3310" s="473">
        <v>0</v>
      </c>
      <c r="E3310" s="473">
        <v>0</v>
      </c>
      <c r="F3310" s="474">
        <v>0</v>
      </c>
      <c r="G3310" s="473">
        <v>0</v>
      </c>
      <c r="H3310" s="477"/>
    </row>
    <row r="3311" spans="1:8" ht="190.5" customHeight="1" x14ac:dyDescent="0.2">
      <c r="A3311" s="475" t="s">
        <v>26</v>
      </c>
      <c r="B3311" s="476" t="s">
        <v>1298</v>
      </c>
      <c r="C3311" s="472" t="s">
        <v>3</v>
      </c>
      <c r="D3311" s="473">
        <v>0</v>
      </c>
      <c r="E3311" s="473">
        <v>0</v>
      </c>
      <c r="F3311" s="474">
        <v>0</v>
      </c>
      <c r="G3311" s="473">
        <v>0</v>
      </c>
      <c r="H3311" s="477"/>
    </row>
    <row r="3312" spans="1:8" ht="171.75" customHeight="1" x14ac:dyDescent="0.2">
      <c r="A3312" s="475" t="s">
        <v>28</v>
      </c>
      <c r="B3312" s="476" t="s">
        <v>1299</v>
      </c>
      <c r="C3312" s="472" t="s">
        <v>3</v>
      </c>
      <c r="D3312" s="473">
        <v>0</v>
      </c>
      <c r="E3312" s="473">
        <v>0</v>
      </c>
      <c r="F3312" s="474">
        <v>0</v>
      </c>
      <c r="G3312" s="473">
        <v>0</v>
      </c>
      <c r="H3312" s="477"/>
    </row>
    <row r="3313" spans="1:8" ht="106.5" customHeight="1" x14ac:dyDescent="0.2">
      <c r="A3313" s="475" t="s">
        <v>30</v>
      </c>
      <c r="B3313" s="476" t="s">
        <v>1300</v>
      </c>
      <c r="C3313" s="472" t="s">
        <v>3</v>
      </c>
      <c r="D3313" s="473">
        <v>0</v>
      </c>
      <c r="E3313" s="473">
        <v>0</v>
      </c>
      <c r="F3313" s="474">
        <v>0</v>
      </c>
      <c r="G3313" s="473">
        <v>0</v>
      </c>
      <c r="H3313" s="477"/>
    </row>
    <row r="3314" spans="1:8" ht="200.25" customHeight="1" x14ac:dyDescent="0.2">
      <c r="A3314" s="475" t="s">
        <v>32</v>
      </c>
      <c r="B3314" s="476" t="s">
        <v>1301</v>
      </c>
      <c r="C3314" s="472" t="s">
        <v>3</v>
      </c>
      <c r="D3314" s="473">
        <v>0</v>
      </c>
      <c r="E3314" s="473">
        <v>0</v>
      </c>
      <c r="F3314" s="474">
        <v>0</v>
      </c>
      <c r="G3314" s="473">
        <v>0</v>
      </c>
      <c r="H3314" s="477"/>
    </row>
    <row r="3315" spans="1:8" ht="153" customHeight="1" x14ac:dyDescent="0.2">
      <c r="A3315" s="475" t="s">
        <v>1302</v>
      </c>
      <c r="B3315" s="476" t="s">
        <v>1303</v>
      </c>
      <c r="C3315" s="472" t="s">
        <v>3</v>
      </c>
      <c r="D3315" s="473">
        <v>0</v>
      </c>
      <c r="E3315" s="473">
        <v>0</v>
      </c>
      <c r="F3315" s="474">
        <v>0</v>
      </c>
      <c r="G3315" s="473">
        <v>0</v>
      </c>
      <c r="H3315" s="477"/>
    </row>
    <row r="3316" spans="1:8" ht="156" customHeight="1" x14ac:dyDescent="0.2">
      <c r="A3316" s="475" t="s">
        <v>38</v>
      </c>
      <c r="B3316" s="476" t="s">
        <v>1304</v>
      </c>
      <c r="C3316" s="472" t="s">
        <v>3</v>
      </c>
      <c r="D3316" s="473">
        <v>0</v>
      </c>
      <c r="E3316" s="473">
        <v>0</v>
      </c>
      <c r="F3316" s="474">
        <v>0</v>
      </c>
      <c r="G3316" s="473">
        <v>0</v>
      </c>
      <c r="H3316" s="477"/>
    </row>
    <row r="3317" spans="1:8" ht="233.25" customHeight="1" x14ac:dyDescent="0.2">
      <c r="A3317" s="475" t="s">
        <v>40</v>
      </c>
      <c r="B3317" s="476" t="s">
        <v>1305</v>
      </c>
      <c r="C3317" s="472" t="s">
        <v>3</v>
      </c>
      <c r="D3317" s="473">
        <v>0</v>
      </c>
      <c r="E3317" s="473">
        <v>0</v>
      </c>
      <c r="F3317" s="474">
        <v>0</v>
      </c>
      <c r="G3317" s="473">
        <v>0</v>
      </c>
      <c r="H3317" s="477"/>
    </row>
    <row r="3318" spans="1:8" ht="144" customHeight="1" x14ac:dyDescent="0.2">
      <c r="A3318" s="475" t="s">
        <v>202</v>
      </c>
      <c r="B3318" s="476" t="s">
        <v>1306</v>
      </c>
      <c r="C3318" s="472" t="s">
        <v>3</v>
      </c>
      <c r="D3318" s="473">
        <v>0</v>
      </c>
      <c r="E3318" s="473">
        <v>0</v>
      </c>
      <c r="F3318" s="474">
        <v>0</v>
      </c>
      <c r="G3318" s="473">
        <v>0</v>
      </c>
      <c r="H3318" s="477"/>
    </row>
    <row r="3319" spans="1:8" ht="172.5" customHeight="1" x14ac:dyDescent="0.2">
      <c r="A3319" s="475" t="s">
        <v>205</v>
      </c>
      <c r="B3319" s="476" t="s">
        <v>1307</v>
      </c>
      <c r="C3319" s="472" t="s">
        <v>3</v>
      </c>
      <c r="D3319" s="473">
        <v>0</v>
      </c>
      <c r="E3319" s="473">
        <v>0</v>
      </c>
      <c r="F3319" s="474">
        <v>0</v>
      </c>
      <c r="G3319" s="473">
        <v>0</v>
      </c>
      <c r="H3319" s="477"/>
    </row>
    <row r="3320" spans="1:8" ht="199.5" customHeight="1" x14ac:dyDescent="0.2">
      <c r="A3320" s="475" t="s">
        <v>206</v>
      </c>
      <c r="B3320" s="476" t="s">
        <v>1308</v>
      </c>
      <c r="C3320" s="472" t="s">
        <v>3</v>
      </c>
      <c r="D3320" s="473">
        <v>0</v>
      </c>
      <c r="E3320" s="473">
        <v>0</v>
      </c>
      <c r="F3320" s="474">
        <v>0</v>
      </c>
      <c r="G3320" s="473">
        <v>0</v>
      </c>
      <c r="H3320" s="477"/>
    </row>
    <row r="3321" spans="1:8" ht="141" customHeight="1" x14ac:dyDescent="0.2">
      <c r="A3321" s="475" t="s">
        <v>1309</v>
      </c>
      <c r="B3321" s="476" t="s">
        <v>1310</v>
      </c>
      <c r="C3321" s="472" t="s">
        <v>3</v>
      </c>
      <c r="D3321" s="473">
        <v>0</v>
      </c>
      <c r="E3321" s="473">
        <v>0</v>
      </c>
      <c r="F3321" s="474">
        <v>0</v>
      </c>
      <c r="G3321" s="473">
        <v>0</v>
      </c>
      <c r="H3321" s="477"/>
    </row>
    <row r="3322" spans="1:8" ht="158.25" customHeight="1" x14ac:dyDescent="0.2">
      <c r="A3322" s="475" t="s">
        <v>1311</v>
      </c>
      <c r="B3322" s="476" t="s">
        <v>1312</v>
      </c>
      <c r="C3322" s="472" t="s">
        <v>3</v>
      </c>
      <c r="D3322" s="473">
        <v>0</v>
      </c>
      <c r="E3322" s="473">
        <v>0</v>
      </c>
      <c r="F3322" s="474">
        <v>0</v>
      </c>
      <c r="G3322" s="473">
        <v>0</v>
      </c>
      <c r="H3322" s="477"/>
    </row>
    <row r="3323" spans="1:8" ht="84.75" customHeight="1" x14ac:dyDescent="0.2">
      <c r="A3323" s="475" t="s">
        <v>1313</v>
      </c>
      <c r="B3323" s="476" t="s">
        <v>1314</v>
      </c>
      <c r="C3323" s="472" t="s">
        <v>3</v>
      </c>
      <c r="D3323" s="473">
        <v>0</v>
      </c>
      <c r="E3323" s="473">
        <v>0</v>
      </c>
      <c r="F3323" s="474">
        <v>0</v>
      </c>
      <c r="G3323" s="473">
        <v>0</v>
      </c>
      <c r="H3323" s="477"/>
    </row>
    <row r="3324" spans="1:8" ht="167.25" customHeight="1" x14ac:dyDescent="0.2">
      <c r="A3324" s="475" t="s">
        <v>1315</v>
      </c>
      <c r="B3324" s="476" t="s">
        <v>1316</v>
      </c>
      <c r="C3324" s="472" t="s">
        <v>3</v>
      </c>
      <c r="D3324" s="473">
        <v>0</v>
      </c>
      <c r="E3324" s="473">
        <v>0</v>
      </c>
      <c r="F3324" s="474">
        <v>0</v>
      </c>
      <c r="G3324" s="473">
        <v>0</v>
      </c>
      <c r="H3324" s="477"/>
    </row>
    <row r="3325" spans="1:8" ht="125.25" customHeight="1" x14ac:dyDescent="0.2">
      <c r="A3325" s="475" t="s">
        <v>1317</v>
      </c>
      <c r="B3325" s="476" t="s">
        <v>1318</v>
      </c>
      <c r="C3325" s="472" t="s">
        <v>3</v>
      </c>
      <c r="D3325" s="473">
        <v>0</v>
      </c>
      <c r="E3325" s="473">
        <v>0</v>
      </c>
      <c r="F3325" s="474">
        <v>0</v>
      </c>
      <c r="G3325" s="473">
        <v>0</v>
      </c>
      <c r="H3325" s="477"/>
    </row>
    <row r="3326" spans="1:8" ht="139.5" customHeight="1" x14ac:dyDescent="0.2">
      <c r="A3326" s="475" t="s">
        <v>1319</v>
      </c>
      <c r="B3326" s="476" t="s">
        <v>1320</v>
      </c>
      <c r="C3326" s="472" t="s">
        <v>3</v>
      </c>
      <c r="D3326" s="473">
        <v>0</v>
      </c>
      <c r="E3326" s="473">
        <v>0</v>
      </c>
      <c r="F3326" s="474">
        <v>0</v>
      </c>
      <c r="G3326" s="473">
        <v>0</v>
      </c>
      <c r="H3326" s="477"/>
    </row>
    <row r="3327" spans="1:8" ht="98.25" customHeight="1" x14ac:dyDescent="0.2">
      <c r="A3327" s="475" t="s">
        <v>1321</v>
      </c>
      <c r="B3327" s="476" t="s">
        <v>1322</v>
      </c>
      <c r="C3327" s="472" t="s">
        <v>3</v>
      </c>
      <c r="D3327" s="473">
        <v>0</v>
      </c>
      <c r="E3327" s="473">
        <v>0</v>
      </c>
      <c r="F3327" s="474">
        <v>0</v>
      </c>
      <c r="G3327" s="473">
        <v>0</v>
      </c>
      <c r="H3327" s="477"/>
    </row>
    <row r="3328" spans="1:8" ht="119.25" customHeight="1" x14ac:dyDescent="0.2">
      <c r="A3328" s="475" t="s">
        <v>1323</v>
      </c>
      <c r="B3328" s="476" t="s">
        <v>1324</v>
      </c>
      <c r="C3328" s="472" t="s">
        <v>3</v>
      </c>
      <c r="D3328" s="473">
        <v>0</v>
      </c>
      <c r="E3328" s="473">
        <v>0</v>
      </c>
      <c r="F3328" s="474">
        <v>0</v>
      </c>
      <c r="G3328" s="473">
        <v>0</v>
      </c>
      <c r="H3328" s="477"/>
    </row>
    <row r="3329" spans="1:8" ht="114.75" customHeight="1" x14ac:dyDescent="0.2">
      <c r="A3329" s="475" t="s">
        <v>1325</v>
      </c>
      <c r="B3329" s="476" t="s">
        <v>1326</v>
      </c>
      <c r="C3329" s="472" t="s">
        <v>3</v>
      </c>
      <c r="D3329" s="473">
        <v>0</v>
      </c>
      <c r="E3329" s="473">
        <v>0</v>
      </c>
      <c r="F3329" s="474">
        <v>0</v>
      </c>
      <c r="G3329" s="473">
        <v>0</v>
      </c>
      <c r="H3329" s="477"/>
    </row>
    <row r="3334" spans="1:8" ht="38.25" customHeight="1" x14ac:dyDescent="0.2"/>
  </sheetData>
  <mergeCells count="1673">
    <mergeCell ref="A3252:H3252"/>
    <mergeCell ref="B3258:B3259"/>
    <mergeCell ref="A3258:A3259"/>
    <mergeCell ref="B3274:B3275"/>
    <mergeCell ref="A3274:A3275"/>
    <mergeCell ref="A3273:H3273"/>
    <mergeCell ref="A3257:H3257"/>
    <mergeCell ref="B3253:B3256"/>
    <mergeCell ref="A3287:H3287"/>
    <mergeCell ref="B3288:B3289"/>
    <mergeCell ref="A3288:A3289"/>
    <mergeCell ref="A3253:A3256"/>
    <mergeCell ref="B3276:B3277"/>
    <mergeCell ref="A3276:A3277"/>
    <mergeCell ref="A3260:A3261"/>
    <mergeCell ref="B3260:B3261"/>
    <mergeCell ref="A1738:A1742"/>
    <mergeCell ref="A1743:A1747"/>
    <mergeCell ref="B1743:B1747"/>
    <mergeCell ref="A1748:A1752"/>
    <mergeCell ref="B1748:B1752"/>
    <mergeCell ref="B3025:B3029"/>
    <mergeCell ref="A3019:A3023"/>
    <mergeCell ref="B3019:B3023"/>
    <mergeCell ref="H1775:H1779"/>
    <mergeCell ref="B1865:B1869"/>
    <mergeCell ref="A3206:A3210"/>
    <mergeCell ref="B3206:B3210"/>
    <mergeCell ref="A3211:A3215"/>
    <mergeCell ref="B3211:B3215"/>
    <mergeCell ref="H3211:H3215"/>
    <mergeCell ref="A3196:A3200"/>
    <mergeCell ref="B730:B734"/>
    <mergeCell ref="B735:B739"/>
    <mergeCell ref="B740:B744"/>
    <mergeCell ref="B745:B749"/>
    <mergeCell ref="B750:B754"/>
    <mergeCell ref="B755:B759"/>
    <mergeCell ref="B760:B764"/>
    <mergeCell ref="A1006:A1008"/>
    <mergeCell ref="A1203:A1205"/>
    <mergeCell ref="A1236:A1238"/>
    <mergeCell ref="A1775:A1779"/>
    <mergeCell ref="A1865:A1869"/>
    <mergeCell ref="A1728:A1732"/>
    <mergeCell ref="A1733:A1737"/>
    <mergeCell ref="A3125:A3129"/>
    <mergeCell ref="A740:A744"/>
    <mergeCell ref="A745:A749"/>
    <mergeCell ref="A730:A734"/>
    <mergeCell ref="A735:A739"/>
    <mergeCell ref="B3136:B3140"/>
    <mergeCell ref="A3141:A3145"/>
    <mergeCell ref="B1703:B1707"/>
    <mergeCell ref="B2645:B2646"/>
    <mergeCell ref="A2647:A2648"/>
    <mergeCell ref="B2647:B2648"/>
    <mergeCell ref="A2652:H2652"/>
    <mergeCell ref="A2634:A2635"/>
    <mergeCell ref="B2634:B2635"/>
    <mergeCell ref="A649:A653"/>
    <mergeCell ref="A798:A799"/>
    <mergeCell ref="B798:B799"/>
    <mergeCell ref="A771:A774"/>
    <mergeCell ref="B1728:B1732"/>
    <mergeCell ref="H1728:H1732"/>
    <mergeCell ref="B1733:B1737"/>
    <mergeCell ref="H1733:H1737"/>
    <mergeCell ref="B1738:B1742"/>
    <mergeCell ref="H1738:H1742"/>
    <mergeCell ref="A2609:A2611"/>
    <mergeCell ref="A2628:A2629"/>
    <mergeCell ref="A3094:A3098"/>
    <mergeCell ref="A3131:A3135"/>
    <mergeCell ref="A3157:A3161"/>
    <mergeCell ref="H1892:H1896"/>
    <mergeCell ref="B684:B688"/>
    <mergeCell ref="B689:B693"/>
    <mergeCell ref="B700:B704"/>
    <mergeCell ref="B705:B709"/>
    <mergeCell ref="B710:B714"/>
    <mergeCell ref="B715:B719"/>
    <mergeCell ref="B720:B724"/>
    <mergeCell ref="B725:B729"/>
    <mergeCell ref="B1775:B1779"/>
    <mergeCell ref="B1653:B1657"/>
    <mergeCell ref="B766:B769"/>
    <mergeCell ref="A765:H765"/>
    <mergeCell ref="A766:A769"/>
    <mergeCell ref="A750:A754"/>
    <mergeCell ref="A720:A724"/>
    <mergeCell ref="A725:A729"/>
    <mergeCell ref="B634:B638"/>
    <mergeCell ref="A3216:A3220"/>
    <mergeCell ref="B3216:B3220"/>
    <mergeCell ref="H3216:H3220"/>
    <mergeCell ref="A3185:A3189"/>
    <mergeCell ref="B3185:B3189"/>
    <mergeCell ref="H3185:H3189"/>
    <mergeCell ref="A3190:A3194"/>
    <mergeCell ref="B3190:B3194"/>
    <mergeCell ref="H3190:H3194"/>
    <mergeCell ref="A3195:H3195"/>
    <mergeCell ref="B3196:B3200"/>
    <mergeCell ref="A3201:A3205"/>
    <mergeCell ref="B3201:B3205"/>
    <mergeCell ref="H1367:H1368"/>
    <mergeCell ref="H1442:H1446"/>
    <mergeCell ref="H1520:H1524"/>
    <mergeCell ref="B639:B643"/>
    <mergeCell ref="B644:B648"/>
    <mergeCell ref="B649:B653"/>
    <mergeCell ref="B654:B658"/>
    <mergeCell ref="B659:B663"/>
    <mergeCell ref="B664:B668"/>
    <mergeCell ref="B669:B673"/>
    <mergeCell ref="B674:B678"/>
    <mergeCell ref="B679:B683"/>
    <mergeCell ref="B3125:B3129"/>
    <mergeCell ref="H3125:H3129"/>
    <mergeCell ref="A3130:H3130"/>
    <mergeCell ref="A3151:A3155"/>
    <mergeCell ref="B3151:B3155"/>
    <mergeCell ref="H3151:H3155"/>
    <mergeCell ref="A3156:H3156"/>
    <mergeCell ref="A3167:A3171"/>
    <mergeCell ref="B3167:B3171"/>
    <mergeCell ref="A3175:A3179"/>
    <mergeCell ref="B3175:B3179"/>
    <mergeCell ref="A3180:A3184"/>
    <mergeCell ref="B3180:B3184"/>
    <mergeCell ref="A3040:A3044"/>
    <mergeCell ref="B3040:B3044"/>
    <mergeCell ref="H3040:H3044"/>
    <mergeCell ref="A3045:A3049"/>
    <mergeCell ref="B3045:B3049"/>
    <mergeCell ref="A3050:A3054"/>
    <mergeCell ref="B3050:B3054"/>
    <mergeCell ref="A3162:A3166"/>
    <mergeCell ref="B3162:B3166"/>
    <mergeCell ref="B3157:B3161"/>
    <mergeCell ref="H3146:H3150"/>
    <mergeCell ref="A3136:A3140"/>
    <mergeCell ref="H3050:H3054"/>
    <mergeCell ref="A2832:A2836"/>
    <mergeCell ref="B2832:B2836"/>
    <mergeCell ref="H3045:H3049"/>
    <mergeCell ref="H3035:H3039"/>
    <mergeCell ref="H1796:H1800"/>
    <mergeCell ref="A3035:A3039"/>
    <mergeCell ref="B3035:B3039"/>
    <mergeCell ref="H2919:H2923"/>
    <mergeCell ref="A2924:A2928"/>
    <mergeCell ref="B2924:B2928"/>
    <mergeCell ref="A2929:A2933"/>
    <mergeCell ref="B2929:B2933"/>
    <mergeCell ref="H2929:H2933"/>
    <mergeCell ref="A2934:A2938"/>
    <mergeCell ref="B2934:B2938"/>
    <mergeCell ref="A2939:A2943"/>
    <mergeCell ref="B2939:B2943"/>
    <mergeCell ref="H3025:H3029"/>
    <mergeCell ref="H3014:H3018"/>
    <mergeCell ref="H3019:H3023"/>
    <mergeCell ref="H2989:H2993"/>
    <mergeCell ref="A2994:A2998"/>
    <mergeCell ref="B2994:B2998"/>
    <mergeCell ref="H2994:H2998"/>
    <mergeCell ref="A2999:A3003"/>
    <mergeCell ref="B2999:B3003"/>
    <mergeCell ref="A3004:A3008"/>
    <mergeCell ref="B3004:B3008"/>
    <mergeCell ref="B1811:H1811"/>
    <mergeCell ref="A1926:A1930"/>
    <mergeCell ref="A3030:A3034"/>
    <mergeCell ref="B3030:B3034"/>
    <mergeCell ref="H3030:H3034"/>
    <mergeCell ref="A2984:A2988"/>
    <mergeCell ref="B2984:B2988"/>
    <mergeCell ref="H2984:H2988"/>
    <mergeCell ref="A2989:A2993"/>
    <mergeCell ref="B2989:B2993"/>
    <mergeCell ref="H3009:H3013"/>
    <mergeCell ref="A2914:A2918"/>
    <mergeCell ref="B2914:B2918"/>
    <mergeCell ref="H2914:H2918"/>
    <mergeCell ref="A2919:A2923"/>
    <mergeCell ref="B2919:B2923"/>
    <mergeCell ref="H2964:H2968"/>
    <mergeCell ref="A3024:H3024"/>
    <mergeCell ref="A3025:A3029"/>
    <mergeCell ref="H2999:H3003"/>
    <mergeCell ref="H3004:H3008"/>
    <mergeCell ref="A3009:A3013"/>
    <mergeCell ref="B3009:B3013"/>
    <mergeCell ref="A3014:A3018"/>
    <mergeCell ref="B3014:B3018"/>
    <mergeCell ref="A2979:A2983"/>
    <mergeCell ref="B2979:B2983"/>
    <mergeCell ref="H2979:H2983"/>
    <mergeCell ref="H2939:H2943"/>
    <mergeCell ref="A2944:A2948"/>
    <mergeCell ref="B2944:B2948"/>
    <mergeCell ref="H2944:H2948"/>
    <mergeCell ref="A2949:A2953"/>
    <mergeCell ref="B2949:B2953"/>
    <mergeCell ref="H2949:H2953"/>
    <mergeCell ref="A2954:A2958"/>
    <mergeCell ref="B2954:B2958"/>
    <mergeCell ref="A2969:A2973"/>
    <mergeCell ref="B2969:B2973"/>
    <mergeCell ref="H2969:H2973"/>
    <mergeCell ref="A2974:A2978"/>
    <mergeCell ref="B2974:B2978"/>
    <mergeCell ref="H2974:H2978"/>
    <mergeCell ref="A1708:A1712"/>
    <mergeCell ref="B1708:B1712"/>
    <mergeCell ref="H1708:H1712"/>
    <mergeCell ref="A1713:A1717"/>
    <mergeCell ref="B1713:B1717"/>
    <mergeCell ref="H1713:H1717"/>
    <mergeCell ref="A1718:A1722"/>
    <mergeCell ref="B1718:B1722"/>
    <mergeCell ref="H1718:H1722"/>
    <mergeCell ref="A1723:A1727"/>
    <mergeCell ref="B1723:B1727"/>
    <mergeCell ref="H1723:H1727"/>
    <mergeCell ref="B1897:H1897"/>
    <mergeCell ref="B2827:B2831"/>
    <mergeCell ref="H1748:H1752"/>
    <mergeCell ref="A1753:A1757"/>
    <mergeCell ref="B1753:B1757"/>
    <mergeCell ref="H1753:H1757"/>
    <mergeCell ref="A1801:A1805"/>
    <mergeCell ref="B1801:B1805"/>
    <mergeCell ref="H1801:H1805"/>
    <mergeCell ref="A1806:A1810"/>
    <mergeCell ref="B1806:B1810"/>
    <mergeCell ref="H1806:H1810"/>
    <mergeCell ref="B1790:H1790"/>
    <mergeCell ref="A1780:A1784"/>
    <mergeCell ref="B2621:B2622"/>
    <mergeCell ref="A2623:A2624"/>
    <mergeCell ref="B2623:B2624"/>
    <mergeCell ref="A2625:A2626"/>
    <mergeCell ref="A2645:A2646"/>
    <mergeCell ref="H1785:H1789"/>
    <mergeCell ref="A461:A465"/>
    <mergeCell ref="A644:A648"/>
    <mergeCell ref="A2847:A2851"/>
    <mergeCell ref="B2847:B2851"/>
    <mergeCell ref="H2847:H2851"/>
    <mergeCell ref="A2852:H2852"/>
    <mergeCell ref="A2903:A2907"/>
    <mergeCell ref="B2903:B2907"/>
    <mergeCell ref="H2903:H2907"/>
    <mergeCell ref="C607:C608"/>
    <mergeCell ref="D607:D608"/>
    <mergeCell ref="E607:E608"/>
    <mergeCell ref="C613:C614"/>
    <mergeCell ref="A486:A490"/>
    <mergeCell ref="A491:A495"/>
    <mergeCell ref="A521:A525"/>
    <mergeCell ref="A506:A510"/>
    <mergeCell ref="A511:A515"/>
    <mergeCell ref="A496:A500"/>
    <mergeCell ref="B2637:B2638"/>
    <mergeCell ref="A2588:A2592"/>
    <mergeCell ref="B2588:B2592"/>
    <mergeCell ref="B1780:B1784"/>
    <mergeCell ref="H1780:H1784"/>
    <mergeCell ref="A1785:A1789"/>
    <mergeCell ref="B1785:B1789"/>
    <mergeCell ref="A2621:A2622"/>
    <mergeCell ref="H1703:H1707"/>
    <mergeCell ref="A1791:A1795"/>
    <mergeCell ref="B1791:B1795"/>
    <mergeCell ref="H1791:H1795"/>
    <mergeCell ref="A1796:A1800"/>
    <mergeCell ref="B562:B566"/>
    <mergeCell ref="B567:B571"/>
    <mergeCell ref="B572:B576"/>
    <mergeCell ref="B577:B581"/>
    <mergeCell ref="B582:B586"/>
    <mergeCell ref="B587:B591"/>
    <mergeCell ref="A436:A440"/>
    <mergeCell ref="A441:A445"/>
    <mergeCell ref="A501:A505"/>
    <mergeCell ref="A572:A576"/>
    <mergeCell ref="A689:A693"/>
    <mergeCell ref="A694:H694"/>
    <mergeCell ref="B695:B699"/>
    <mergeCell ref="A755:A759"/>
    <mergeCell ref="A760:A764"/>
    <mergeCell ref="A624:A628"/>
    <mergeCell ref="A629:A633"/>
    <mergeCell ref="A654:A658"/>
    <mergeCell ref="A664:A668"/>
    <mergeCell ref="A710:A714"/>
    <mergeCell ref="A639:A643"/>
    <mergeCell ref="A577:A581"/>
    <mergeCell ref="A582:A586"/>
    <mergeCell ref="B597:B601"/>
    <mergeCell ref="B602:B606"/>
    <mergeCell ref="H604:H605"/>
    <mergeCell ref="B607:B612"/>
    <mergeCell ref="A634:A638"/>
    <mergeCell ref="B613:B618"/>
    <mergeCell ref="A613:A618"/>
    <mergeCell ref="B619:B623"/>
    <mergeCell ref="B624:B628"/>
    <mergeCell ref="B629:B633"/>
    <mergeCell ref="B2640:B2641"/>
    <mergeCell ref="A2644:H2644"/>
    <mergeCell ref="A2553:A2557"/>
    <mergeCell ref="B2553:B2557"/>
    <mergeCell ref="A2558:A2562"/>
    <mergeCell ref="B2558:B2562"/>
    <mergeCell ref="H2599:H2601"/>
    <mergeCell ref="A2603:A2607"/>
    <mergeCell ref="B2603:B2607"/>
    <mergeCell ref="H423:H424"/>
    <mergeCell ref="A431:A435"/>
    <mergeCell ref="B436:B440"/>
    <mergeCell ref="B521:B525"/>
    <mergeCell ref="A531:A535"/>
    <mergeCell ref="A536:H536"/>
    <mergeCell ref="B537:B541"/>
    <mergeCell ref="A587:A591"/>
    <mergeCell ref="B592:B596"/>
    <mergeCell ref="A476:A480"/>
    <mergeCell ref="A481:A485"/>
    <mergeCell ref="A466:A470"/>
    <mergeCell ref="A471:A475"/>
    <mergeCell ref="B426:B430"/>
    <mergeCell ref="A567:A571"/>
    <mergeCell ref="B491:B495"/>
    <mergeCell ref="B496:B500"/>
    <mergeCell ref="B501:B505"/>
    <mergeCell ref="B506:B510"/>
    <mergeCell ref="A557:A561"/>
    <mergeCell ref="A552:A556"/>
    <mergeCell ref="A1668:A1672"/>
    <mergeCell ref="B1668:B1672"/>
    <mergeCell ref="H1668:H1672"/>
    <mergeCell ref="A1673:A1677"/>
    <mergeCell ref="B1673:B1677"/>
    <mergeCell ref="H1673:H1677"/>
    <mergeCell ref="A1678:A1682"/>
    <mergeCell ref="B1678:B1682"/>
    <mergeCell ref="H1678:H1682"/>
    <mergeCell ref="B1698:B1702"/>
    <mergeCell ref="H1698:H1702"/>
    <mergeCell ref="A2821:A2825"/>
    <mergeCell ref="B2821:B2825"/>
    <mergeCell ref="A1263:A1265"/>
    <mergeCell ref="A1266:A1268"/>
    <mergeCell ref="A1269:A1271"/>
    <mergeCell ref="A1272:A1274"/>
    <mergeCell ref="A1275:A1277"/>
    <mergeCell ref="A1278:A1280"/>
    <mergeCell ref="A1281:A1283"/>
    <mergeCell ref="A1284:A1286"/>
    <mergeCell ref="A1287:A1289"/>
    <mergeCell ref="A1290:A1292"/>
    <mergeCell ref="A1314:A1316"/>
    <mergeCell ref="A1658:A1662"/>
    <mergeCell ref="B1658:B1662"/>
    <mergeCell ref="H1658:H1662"/>
    <mergeCell ref="A2878:A2882"/>
    <mergeCell ref="B2878:B2882"/>
    <mergeCell ref="H2878:H2882"/>
    <mergeCell ref="B2617:B2618"/>
    <mergeCell ref="A2619:A2620"/>
    <mergeCell ref="B2619:B2620"/>
    <mergeCell ref="A2598:A2602"/>
    <mergeCell ref="B2598:B2602"/>
    <mergeCell ref="B2593:B2597"/>
    <mergeCell ref="A2627:H2627"/>
    <mergeCell ref="B2628:B2629"/>
    <mergeCell ref="A2630:A2631"/>
    <mergeCell ref="B2630:B2631"/>
    <mergeCell ref="A2640:A2641"/>
    <mergeCell ref="H2603:H2607"/>
    <mergeCell ref="A2578:A2582"/>
    <mergeCell ref="B2578:B2582"/>
    <mergeCell ref="A2583:A2587"/>
    <mergeCell ref="B2583:B2587"/>
    <mergeCell ref="A2826:H2826"/>
    <mergeCell ref="A2756:A2757"/>
    <mergeCell ref="B2756:B2757"/>
    <mergeCell ref="A2777:H2777"/>
    <mergeCell ref="A2778:A2780"/>
    <mergeCell ref="A2781:A2783"/>
    <mergeCell ref="B1617:B1621"/>
    <mergeCell ref="H1617:H1621"/>
    <mergeCell ref="A1622:A1626"/>
    <mergeCell ref="B1622:B1626"/>
    <mergeCell ref="H1622:H1626"/>
    <mergeCell ref="A1627:A1631"/>
    <mergeCell ref="B1627:B1631"/>
    <mergeCell ref="H1627:H1631"/>
    <mergeCell ref="A1632:A1636"/>
    <mergeCell ref="B1632:B1636"/>
    <mergeCell ref="H1632:H1636"/>
    <mergeCell ref="A1648:A1652"/>
    <mergeCell ref="B1648:B1652"/>
    <mergeCell ref="A1653:A1657"/>
    <mergeCell ref="A1638:A1642"/>
    <mergeCell ref="B1638:B1642"/>
    <mergeCell ref="A1643:A1647"/>
    <mergeCell ref="B1643:B1647"/>
    <mergeCell ref="A1338:A1340"/>
    <mergeCell ref="A1341:A1343"/>
    <mergeCell ref="B1360:B1364"/>
    <mergeCell ref="A1212:A1214"/>
    <mergeCell ref="A1215:A1217"/>
    <mergeCell ref="A1219:A1223"/>
    <mergeCell ref="A1224:A1226"/>
    <mergeCell ref="A1227:A1229"/>
    <mergeCell ref="A1230:A1232"/>
    <mergeCell ref="A1233:A1235"/>
    <mergeCell ref="A1239:A1241"/>
    <mergeCell ref="A1703:A1707"/>
    <mergeCell ref="A1812:A1816"/>
    <mergeCell ref="A2533:A2537"/>
    <mergeCell ref="B2533:B2537"/>
    <mergeCell ref="A2538:A2542"/>
    <mergeCell ref="B2538:B2542"/>
    <mergeCell ref="A2523:A2527"/>
    <mergeCell ref="B2523:B2527"/>
    <mergeCell ref="A2528:A2532"/>
    <mergeCell ref="B2528:B2532"/>
    <mergeCell ref="B1796:B1800"/>
    <mergeCell ref="A1242:A1244"/>
    <mergeCell ref="A1245:A1247"/>
    <mergeCell ref="A1248:A1250"/>
    <mergeCell ref="A1251:A1253"/>
    <mergeCell ref="A1254:A1256"/>
    <mergeCell ref="A1257:A1259"/>
    <mergeCell ref="A1260:A1262"/>
    <mergeCell ref="B1125:B1127"/>
    <mergeCell ref="B1128:B1130"/>
    <mergeCell ref="B1203:B1205"/>
    <mergeCell ref="B1206:B1208"/>
    <mergeCell ref="B1209:B1211"/>
    <mergeCell ref="B1212:B1214"/>
    <mergeCell ref="B1215:B1217"/>
    <mergeCell ref="B1191:B1193"/>
    <mergeCell ref="B1194:B1196"/>
    <mergeCell ref="B1197:H1197"/>
    <mergeCell ref="B1198:B1202"/>
    <mergeCell ref="B1218:H1218"/>
    <mergeCell ref="B1219:B1223"/>
    <mergeCell ref="B1224:B1226"/>
    <mergeCell ref="B1227:B1229"/>
    <mergeCell ref="B1230:B1232"/>
    <mergeCell ref="B1174:B1177"/>
    <mergeCell ref="B1178:B1181"/>
    <mergeCell ref="B1182:B1184"/>
    <mergeCell ref="B1131:B1133"/>
    <mergeCell ref="B1134:B1136"/>
    <mergeCell ref="B1137:B1139"/>
    <mergeCell ref="A1084:A1088"/>
    <mergeCell ref="A1090:A1094"/>
    <mergeCell ref="A1095:A1097"/>
    <mergeCell ref="A1098:A1100"/>
    <mergeCell ref="A1101:A1103"/>
    <mergeCell ref="A1104:A1106"/>
    <mergeCell ref="A1107:A1109"/>
    <mergeCell ref="A1110:A1112"/>
    <mergeCell ref="A1113:A1115"/>
    <mergeCell ref="A1116:A1118"/>
    <mergeCell ref="A1119:A1121"/>
    <mergeCell ref="A1122:A1124"/>
    <mergeCell ref="A1125:A1127"/>
    <mergeCell ref="A1128:A1130"/>
    <mergeCell ref="A1131:A1133"/>
    <mergeCell ref="A1134:A1136"/>
    <mergeCell ref="A1137:A1139"/>
    <mergeCell ref="A2805:A2807"/>
    <mergeCell ref="A2808:A2810"/>
    <mergeCell ref="A2811:A2813"/>
    <mergeCell ref="A2814:A2816"/>
    <mergeCell ref="B2808:B2810"/>
    <mergeCell ref="B2811:B2813"/>
    <mergeCell ref="B2814:B2816"/>
    <mergeCell ref="A2837:A2841"/>
    <mergeCell ref="B2837:B2841"/>
    <mergeCell ref="B3063:B3065"/>
    <mergeCell ref="A3078:A3080"/>
    <mergeCell ref="B3078:B3080"/>
    <mergeCell ref="A3081:A3083"/>
    <mergeCell ref="A2883:A2887"/>
    <mergeCell ref="B2883:B2887"/>
    <mergeCell ref="A2888:A2892"/>
    <mergeCell ref="B2888:B2892"/>
    <mergeCell ref="A2863:A2867"/>
    <mergeCell ref="B2863:B2867"/>
    <mergeCell ref="B2853:B2857"/>
    <mergeCell ref="A2858:A2862"/>
    <mergeCell ref="B2858:B2862"/>
    <mergeCell ref="A2842:A2846"/>
    <mergeCell ref="B2842:B2846"/>
    <mergeCell ref="A3099:H3099"/>
    <mergeCell ref="A3056:A3058"/>
    <mergeCell ref="B3056:B3058"/>
    <mergeCell ref="A3060:A3062"/>
    <mergeCell ref="B3060:B3062"/>
    <mergeCell ref="A3059:H3059"/>
    <mergeCell ref="A111:A115"/>
    <mergeCell ref="A101:A105"/>
    <mergeCell ref="A91:A95"/>
    <mergeCell ref="A86:A90"/>
    <mergeCell ref="A854:A856"/>
    <mergeCell ref="B854:B856"/>
    <mergeCell ref="A679:A683"/>
    <mergeCell ref="A669:A673"/>
    <mergeCell ref="B196:B198"/>
    <mergeCell ref="A70:A74"/>
    <mergeCell ref="B70:B74"/>
    <mergeCell ref="A75:H75"/>
    <mergeCell ref="A76:A80"/>
    <mergeCell ref="B76:B80"/>
    <mergeCell ref="A81:A85"/>
    <mergeCell ref="A674:A678"/>
    <mergeCell ref="A199:A201"/>
    <mergeCell ref="B199:B201"/>
    <mergeCell ref="A191:A195"/>
    <mergeCell ref="B191:B195"/>
    <mergeCell ref="A176:A180"/>
    <mergeCell ref="B176:B180"/>
    <mergeCell ref="D613:D614"/>
    <mergeCell ref="E613:E614"/>
    <mergeCell ref="A684:A688"/>
    <mergeCell ref="A562:A566"/>
    <mergeCell ref="H178:H182"/>
    <mergeCell ref="A121:A125"/>
    <mergeCell ref="A126:A129"/>
    <mergeCell ref="A131:A135"/>
    <mergeCell ref="A116:A120"/>
    <mergeCell ref="A271:A275"/>
    <mergeCell ref="A55:A57"/>
    <mergeCell ref="B55:B57"/>
    <mergeCell ref="A2:H2"/>
    <mergeCell ref="A39:G39"/>
    <mergeCell ref="A31:G31"/>
    <mergeCell ref="G4:G5"/>
    <mergeCell ref="D4:D5"/>
    <mergeCell ref="C4:C5"/>
    <mergeCell ref="A4:A5"/>
    <mergeCell ref="H4:H5"/>
    <mergeCell ref="A12:G12"/>
    <mergeCell ref="A7:H7"/>
    <mergeCell ref="B4:B5"/>
    <mergeCell ref="A35:A36"/>
    <mergeCell ref="B35:B36"/>
    <mergeCell ref="B8:B11"/>
    <mergeCell ref="A8:A11"/>
    <mergeCell ref="B13:B15"/>
    <mergeCell ref="A13:A15"/>
    <mergeCell ref="B32:B34"/>
    <mergeCell ref="A32:A34"/>
    <mergeCell ref="E4:E5"/>
    <mergeCell ref="B241:B245"/>
    <mergeCell ref="A69:H69"/>
    <mergeCell ref="A40:A43"/>
    <mergeCell ref="B40:B43"/>
    <mergeCell ref="A106:A110"/>
    <mergeCell ref="B246:B250"/>
    <mergeCell ref="A166:A170"/>
    <mergeCell ref="B166:B170"/>
    <mergeCell ref="A171:A175"/>
    <mergeCell ref="B171:B175"/>
    <mergeCell ref="A186:A190"/>
    <mergeCell ref="B186:B190"/>
    <mergeCell ref="A156:A160"/>
    <mergeCell ref="B156:B160"/>
    <mergeCell ref="A161:A165"/>
    <mergeCell ref="B161:B165"/>
    <mergeCell ref="A146:A150"/>
    <mergeCell ref="B146:B150"/>
    <mergeCell ref="A151:A155"/>
    <mergeCell ref="B151:B155"/>
    <mergeCell ref="A136:A140"/>
    <mergeCell ref="A141:A145"/>
    <mergeCell ref="A181:A185"/>
    <mergeCell ref="B181:B185"/>
    <mergeCell ref="A96:A100"/>
    <mergeCell ref="A44:A46"/>
    <mergeCell ref="B44:B46"/>
    <mergeCell ref="A49:A50"/>
    <mergeCell ref="B49:B50"/>
    <mergeCell ref="A52:A54"/>
    <mergeCell ref="B52:B54"/>
    <mergeCell ref="A341:A345"/>
    <mergeCell ref="B341:B345"/>
    <mergeCell ref="A276:A280"/>
    <mergeCell ref="B261:B265"/>
    <mergeCell ref="B266:B270"/>
    <mergeCell ref="A251:A255"/>
    <mergeCell ref="A256:A260"/>
    <mergeCell ref="A296:A300"/>
    <mergeCell ref="B296:B300"/>
    <mergeCell ref="B251:B255"/>
    <mergeCell ref="A196:A198"/>
    <mergeCell ref="A241:A245"/>
    <mergeCell ref="A246:A250"/>
    <mergeCell ref="A236:A240"/>
    <mergeCell ref="A230:A234"/>
    <mergeCell ref="A235:H235"/>
    <mergeCell ref="B236:B240"/>
    <mergeCell ref="A220:A224"/>
    <mergeCell ref="A225:A229"/>
    <mergeCell ref="A215:A219"/>
    <mergeCell ref="A210:A214"/>
    <mergeCell ref="A202:A206"/>
    <mergeCell ref="B202:B206"/>
    <mergeCell ref="A207:A209"/>
    <mergeCell ref="B207:B209"/>
    <mergeCell ref="B210:B214"/>
    <mergeCell ref="B215:B219"/>
    <mergeCell ref="B220:B224"/>
    <mergeCell ref="B225:B229"/>
    <mergeCell ref="B230:B234"/>
    <mergeCell ref="H232:H233"/>
    <mergeCell ref="B481:B485"/>
    <mergeCell ref="B486:B490"/>
    <mergeCell ref="A401:A405"/>
    <mergeCell ref="B401:B405"/>
    <mergeCell ref="A376:A380"/>
    <mergeCell ref="B376:B380"/>
    <mergeCell ref="A381:A385"/>
    <mergeCell ref="A386:A390"/>
    <mergeCell ref="B386:B390"/>
    <mergeCell ref="B366:B370"/>
    <mergeCell ref="B371:B375"/>
    <mergeCell ref="B301:B305"/>
    <mergeCell ref="A301:A305"/>
    <mergeCell ref="A281:A285"/>
    <mergeCell ref="B281:B285"/>
    <mergeCell ref="A286:A290"/>
    <mergeCell ref="B286:B290"/>
    <mergeCell ref="A291:A295"/>
    <mergeCell ref="B291:B295"/>
    <mergeCell ref="A356:A360"/>
    <mergeCell ref="A316:A320"/>
    <mergeCell ref="B316:B320"/>
    <mergeCell ref="A321:A325"/>
    <mergeCell ref="B321:B325"/>
    <mergeCell ref="A306:A310"/>
    <mergeCell ref="B306:B310"/>
    <mergeCell ref="A311:A315"/>
    <mergeCell ref="B311:B315"/>
    <mergeCell ref="A346:A350"/>
    <mergeCell ref="A351:A355"/>
    <mergeCell ref="A336:A340"/>
    <mergeCell ref="B336:B340"/>
    <mergeCell ref="A902:A905"/>
    <mergeCell ref="B902:B905"/>
    <mergeCell ref="A326:A330"/>
    <mergeCell ref="B326:B330"/>
    <mergeCell ref="A516:A520"/>
    <mergeCell ref="B416:B420"/>
    <mergeCell ref="B421:B425"/>
    <mergeCell ref="A331:A335"/>
    <mergeCell ref="B331:B335"/>
    <mergeCell ref="A391:A395"/>
    <mergeCell ref="B391:B395"/>
    <mergeCell ref="A396:A400"/>
    <mergeCell ref="A700:A704"/>
    <mergeCell ref="A705:A709"/>
    <mergeCell ref="A695:A699"/>
    <mergeCell ref="B511:B515"/>
    <mergeCell ref="B516:B520"/>
    <mergeCell ref="B526:B530"/>
    <mergeCell ref="B531:B535"/>
    <mergeCell ref="B542:B546"/>
    <mergeCell ref="B547:B551"/>
    <mergeCell ref="B552:B556"/>
    <mergeCell ref="B557:B561"/>
    <mergeCell ref="A446:A450"/>
    <mergeCell ref="A451:A455"/>
    <mergeCell ref="A456:A460"/>
    <mergeCell ref="A547:A551"/>
    <mergeCell ref="A537:A541"/>
    <mergeCell ref="A542:A546"/>
    <mergeCell ref="A526:A530"/>
    <mergeCell ref="B471:B475"/>
    <mergeCell ref="B476:B480"/>
    <mergeCell ref="B898:B901"/>
    <mergeCell ref="A945:A946"/>
    <mergeCell ref="B771:B774"/>
    <mergeCell ref="A775:A777"/>
    <mergeCell ref="B775:B777"/>
    <mergeCell ref="A778:A779"/>
    <mergeCell ref="B778:B779"/>
    <mergeCell ref="A715:A719"/>
    <mergeCell ref="A659:A663"/>
    <mergeCell ref="A887:G887"/>
    <mergeCell ref="A888:A892"/>
    <mergeCell ref="B888:B892"/>
    <mergeCell ref="H928:H930"/>
    <mergeCell ref="H888:H892"/>
    <mergeCell ref="A863:A865"/>
    <mergeCell ref="B863:B865"/>
    <mergeCell ref="H864:H865"/>
    <mergeCell ref="A866:A868"/>
    <mergeCell ref="B866:B868"/>
    <mergeCell ref="A810:H810"/>
    <mergeCell ref="H906:H908"/>
    <mergeCell ref="A909:A912"/>
    <mergeCell ref="B909:B912"/>
    <mergeCell ref="H909:H912"/>
    <mergeCell ref="A913:A915"/>
    <mergeCell ref="B913:B915"/>
    <mergeCell ref="H913:H915"/>
    <mergeCell ref="B945:B946"/>
    <mergeCell ref="A947:A948"/>
    <mergeCell ref="B947:B948"/>
    <mergeCell ref="H947:H948"/>
    <mergeCell ref="A965:H965"/>
    <mergeCell ref="A973:A975"/>
    <mergeCell ref="A976:A978"/>
    <mergeCell ref="A979:A981"/>
    <mergeCell ref="A931:A933"/>
    <mergeCell ref="B931:B933"/>
    <mergeCell ref="H922:H924"/>
    <mergeCell ref="A925:A927"/>
    <mergeCell ref="B925:B927"/>
    <mergeCell ref="H925:H927"/>
    <mergeCell ref="A916:A918"/>
    <mergeCell ref="B916:B918"/>
    <mergeCell ref="A919:A921"/>
    <mergeCell ref="B919:B921"/>
    <mergeCell ref="A922:A924"/>
    <mergeCell ref="B922:B924"/>
    <mergeCell ref="B1083:H1083"/>
    <mergeCell ref="B1084:B1088"/>
    <mergeCell ref="B1089:H1089"/>
    <mergeCell ref="B1090:B1094"/>
    <mergeCell ref="B1068:B1070"/>
    <mergeCell ref="B1071:B1073"/>
    <mergeCell ref="B1074:B1076"/>
    <mergeCell ref="B1077:B1079"/>
    <mergeCell ref="B1080:B1082"/>
    <mergeCell ref="B1055:B1057"/>
    <mergeCell ref="B1062:B1064"/>
    <mergeCell ref="B1065:B1067"/>
    <mergeCell ref="A940:A942"/>
    <mergeCell ref="B940:B942"/>
    <mergeCell ref="H940:H942"/>
    <mergeCell ref="A943:A944"/>
    <mergeCell ref="B943:B944"/>
    <mergeCell ref="B1027:B1029"/>
    <mergeCell ref="B1030:B1032"/>
    <mergeCell ref="B1033:B1035"/>
    <mergeCell ref="B1036:B1038"/>
    <mergeCell ref="B1039:H1039"/>
    <mergeCell ref="B1012:B1014"/>
    <mergeCell ref="B1015:B1017"/>
    <mergeCell ref="B1018:B1020"/>
    <mergeCell ref="B1021:B1023"/>
    <mergeCell ref="B1024:B1026"/>
    <mergeCell ref="B997:B999"/>
    <mergeCell ref="B1000:B1002"/>
    <mergeCell ref="B1003:B1005"/>
    <mergeCell ref="B1006:B1008"/>
    <mergeCell ref="B1009:B1011"/>
    <mergeCell ref="B1110:B1112"/>
    <mergeCell ref="B1113:B1115"/>
    <mergeCell ref="B1116:B1118"/>
    <mergeCell ref="B1119:B1121"/>
    <mergeCell ref="B1122:B1124"/>
    <mergeCell ref="B1278:B1280"/>
    <mergeCell ref="B1281:B1283"/>
    <mergeCell ref="B1095:B1097"/>
    <mergeCell ref="B1098:B1100"/>
    <mergeCell ref="B1101:B1103"/>
    <mergeCell ref="B1104:B1106"/>
    <mergeCell ref="B1107:B1109"/>
    <mergeCell ref="B1263:B1265"/>
    <mergeCell ref="B1266:B1268"/>
    <mergeCell ref="B1269:B1271"/>
    <mergeCell ref="B1272:B1274"/>
    <mergeCell ref="B1275:B1277"/>
    <mergeCell ref="B1248:B1250"/>
    <mergeCell ref="B1251:B1253"/>
    <mergeCell ref="B1254:B1256"/>
    <mergeCell ref="B1257:B1259"/>
    <mergeCell ref="B1260:B1262"/>
    <mergeCell ref="B1233:B1235"/>
    <mergeCell ref="B1236:B1238"/>
    <mergeCell ref="B1239:B1241"/>
    <mergeCell ref="B1242:B1244"/>
    <mergeCell ref="B1245:B1247"/>
    <mergeCell ref="B1140:H1140"/>
    <mergeCell ref="B1141:B1145"/>
    <mergeCell ref="B1146:B1148"/>
    <mergeCell ref="B1149:B1151"/>
    <mergeCell ref="B1152:B1154"/>
    <mergeCell ref="B1293:B1295"/>
    <mergeCell ref="B1296:B1298"/>
    <mergeCell ref="B1299:B1301"/>
    <mergeCell ref="B1302:B1304"/>
    <mergeCell ref="B1305:B1307"/>
    <mergeCell ref="A1293:A1295"/>
    <mergeCell ref="A1296:A1298"/>
    <mergeCell ref="A1299:A1301"/>
    <mergeCell ref="A1302:A1304"/>
    <mergeCell ref="A1305:A1307"/>
    <mergeCell ref="A1308:A1310"/>
    <mergeCell ref="A1311:A1313"/>
    <mergeCell ref="B1284:B1286"/>
    <mergeCell ref="B1287:B1289"/>
    <mergeCell ref="B1290:B1292"/>
    <mergeCell ref="B1155:B1157"/>
    <mergeCell ref="B1161:B1163"/>
    <mergeCell ref="B1164:H1164"/>
    <mergeCell ref="B1165:B1169"/>
    <mergeCell ref="A1185:A1187"/>
    <mergeCell ref="B1185:B1187"/>
    <mergeCell ref="A1188:A1190"/>
    <mergeCell ref="A1191:A1193"/>
    <mergeCell ref="A1194:A1196"/>
    <mergeCell ref="A1198:A1202"/>
    <mergeCell ref="A1206:A1208"/>
    <mergeCell ref="A1209:A1211"/>
    <mergeCell ref="B1188:B1190"/>
    <mergeCell ref="A1178:A1181"/>
    <mergeCell ref="A1149:A1151"/>
    <mergeCell ref="A1152:A1154"/>
    <mergeCell ref="A1155:A1157"/>
    <mergeCell ref="A1158:A1160"/>
    <mergeCell ref="B1158:B1160"/>
    <mergeCell ref="A1161:A1163"/>
    <mergeCell ref="A1165:A1169"/>
    <mergeCell ref="A1170:A1173"/>
    <mergeCell ref="B1170:B1173"/>
    <mergeCell ref="A1174:A1177"/>
    <mergeCell ref="B1365:B1369"/>
    <mergeCell ref="B1370:B1374"/>
    <mergeCell ref="B1375:B1379"/>
    <mergeCell ref="B1338:B1340"/>
    <mergeCell ref="B1341:B1343"/>
    <mergeCell ref="B1344:B1346"/>
    <mergeCell ref="B1347:B1349"/>
    <mergeCell ref="B1308:B1310"/>
    <mergeCell ref="B1311:B1313"/>
    <mergeCell ref="B1314:B1316"/>
    <mergeCell ref="B1317:B1319"/>
    <mergeCell ref="B1320:B1322"/>
    <mergeCell ref="A1350:A1352"/>
    <mergeCell ref="A1354:A1358"/>
    <mergeCell ref="A1182:A1184"/>
    <mergeCell ref="A1317:A1319"/>
    <mergeCell ref="A1320:A1322"/>
    <mergeCell ref="A1323:A1325"/>
    <mergeCell ref="A1326:A1328"/>
    <mergeCell ref="A1329:A1331"/>
    <mergeCell ref="A1332:A1334"/>
    <mergeCell ref="A1335:A1337"/>
    <mergeCell ref="B1484:B1488"/>
    <mergeCell ref="B1489:B1493"/>
    <mergeCell ref="B1494:B1498"/>
    <mergeCell ref="B1463:B1467"/>
    <mergeCell ref="B1468:B1472"/>
    <mergeCell ref="B1473:B1477"/>
    <mergeCell ref="B1478:B1482"/>
    <mergeCell ref="B1442:B1446"/>
    <mergeCell ref="B1447:B1451"/>
    <mergeCell ref="B1452:B1456"/>
    <mergeCell ref="B1458:B1462"/>
    <mergeCell ref="B1416:B1420"/>
    <mergeCell ref="B1421:B1425"/>
    <mergeCell ref="B1426:B1430"/>
    <mergeCell ref="B1432:B1436"/>
    <mergeCell ref="B1437:B1441"/>
    <mergeCell ref="A1431:H1431"/>
    <mergeCell ref="A1457:H1457"/>
    <mergeCell ref="A1483:H1483"/>
    <mergeCell ref="D1473:G1477"/>
    <mergeCell ref="D1452:G1456"/>
    <mergeCell ref="D1484:G1488"/>
    <mergeCell ref="D1489:G1493"/>
    <mergeCell ref="D1494:G1498"/>
    <mergeCell ref="A1468:A1472"/>
    <mergeCell ref="A1473:A1477"/>
    <mergeCell ref="A1478:A1482"/>
    <mergeCell ref="A1484:A1488"/>
    <mergeCell ref="A1489:A1493"/>
    <mergeCell ref="A1494:A1498"/>
    <mergeCell ref="A1447:A1451"/>
    <mergeCell ref="A1452:A1456"/>
    <mergeCell ref="A1547:A1551"/>
    <mergeCell ref="B1547:B1551"/>
    <mergeCell ref="A1552:A1556"/>
    <mergeCell ref="B1552:B1556"/>
    <mergeCell ref="A1557:A1561"/>
    <mergeCell ref="B1557:B1561"/>
    <mergeCell ref="A1536:A1540"/>
    <mergeCell ref="B1536:B1540"/>
    <mergeCell ref="A1542:A1546"/>
    <mergeCell ref="B1542:B1546"/>
    <mergeCell ref="B1515:B1519"/>
    <mergeCell ref="B1520:B1524"/>
    <mergeCell ref="B1525:B1529"/>
    <mergeCell ref="B1530:B1534"/>
    <mergeCell ref="B1499:B1503"/>
    <mergeCell ref="B1504:B1508"/>
    <mergeCell ref="B1510:B1514"/>
    <mergeCell ref="A1509:H1509"/>
    <mergeCell ref="A1541:H1541"/>
    <mergeCell ref="A1535:H1535"/>
    <mergeCell ref="D1499:G1503"/>
    <mergeCell ref="D1504:G1508"/>
    <mergeCell ref="A1499:A1503"/>
    <mergeCell ref="A1504:A1508"/>
    <mergeCell ref="A1510:A1514"/>
    <mergeCell ref="A1515:A1519"/>
    <mergeCell ref="A1520:A1524"/>
    <mergeCell ref="A1525:A1529"/>
    <mergeCell ref="A1530:A1534"/>
    <mergeCell ref="A1592:A1596"/>
    <mergeCell ref="B1592:B1596"/>
    <mergeCell ref="H1592:H1596"/>
    <mergeCell ref="A1597:A1601"/>
    <mergeCell ref="B1597:B1601"/>
    <mergeCell ref="H1597:H1601"/>
    <mergeCell ref="A1582:A1586"/>
    <mergeCell ref="B1582:B1586"/>
    <mergeCell ref="A1587:A1591"/>
    <mergeCell ref="B1587:B1591"/>
    <mergeCell ref="H1587:H1591"/>
    <mergeCell ref="A1572:A1576"/>
    <mergeCell ref="B1572:B1576"/>
    <mergeCell ref="H1572:H1576"/>
    <mergeCell ref="A1577:A1581"/>
    <mergeCell ref="B1577:B1581"/>
    <mergeCell ref="H1557:H1561"/>
    <mergeCell ref="A1562:A1566"/>
    <mergeCell ref="B1562:B1566"/>
    <mergeCell ref="H1562:H1566"/>
    <mergeCell ref="A1567:A1571"/>
    <mergeCell ref="B1567:B1571"/>
    <mergeCell ref="H1567:H1571"/>
    <mergeCell ref="A1612:A1616"/>
    <mergeCell ref="B1612:B1616"/>
    <mergeCell ref="H1612:H1616"/>
    <mergeCell ref="A1602:A1606"/>
    <mergeCell ref="B1602:B1606"/>
    <mergeCell ref="H1602:H1606"/>
    <mergeCell ref="A1607:A1611"/>
    <mergeCell ref="B1607:B1611"/>
    <mergeCell ref="H1607:H1611"/>
    <mergeCell ref="A1637:H1637"/>
    <mergeCell ref="A1769:A1773"/>
    <mergeCell ref="B1769:B1773"/>
    <mergeCell ref="B1774:H1774"/>
    <mergeCell ref="A1759:A1763"/>
    <mergeCell ref="B1759:B1763"/>
    <mergeCell ref="A1764:A1768"/>
    <mergeCell ref="B1764:B1768"/>
    <mergeCell ref="A1758:H1758"/>
    <mergeCell ref="A1683:A1687"/>
    <mergeCell ref="B1683:B1687"/>
    <mergeCell ref="H1683:H1687"/>
    <mergeCell ref="A1688:A1692"/>
    <mergeCell ref="B1688:B1692"/>
    <mergeCell ref="H1688:H1692"/>
    <mergeCell ref="A1693:A1697"/>
    <mergeCell ref="B1693:B1697"/>
    <mergeCell ref="H1693:H1697"/>
    <mergeCell ref="A1698:A1702"/>
    <mergeCell ref="A1663:A1667"/>
    <mergeCell ref="B1663:B1667"/>
    <mergeCell ref="H1663:H1667"/>
    <mergeCell ref="A1617:A1621"/>
    <mergeCell ref="B1812:B1816"/>
    <mergeCell ref="H1812:H1816"/>
    <mergeCell ref="A1817:A1821"/>
    <mergeCell ref="B1817:B1821"/>
    <mergeCell ref="H1817:H1821"/>
    <mergeCell ref="B1837:H1837"/>
    <mergeCell ref="A1827:A1831"/>
    <mergeCell ref="B1827:B1831"/>
    <mergeCell ref="H1827:H1831"/>
    <mergeCell ref="A1832:A1836"/>
    <mergeCell ref="B1832:B1836"/>
    <mergeCell ref="H1832:H1836"/>
    <mergeCell ref="A1843:A1847"/>
    <mergeCell ref="B1843:B1847"/>
    <mergeCell ref="H1843:H1847"/>
    <mergeCell ref="A1848:A1852"/>
    <mergeCell ref="B1848:B1852"/>
    <mergeCell ref="H1848:H1852"/>
    <mergeCell ref="A1838:A1842"/>
    <mergeCell ref="B1838:B1842"/>
    <mergeCell ref="H1838:H1842"/>
    <mergeCell ref="A1822:A1826"/>
    <mergeCell ref="B1822:B1826"/>
    <mergeCell ref="H1822:H1826"/>
    <mergeCell ref="A1853:A1857"/>
    <mergeCell ref="B1853:B1857"/>
    <mergeCell ref="H1853:H1857"/>
    <mergeCell ref="B1858:H1858"/>
    <mergeCell ref="A1859:A1863"/>
    <mergeCell ref="B1859:B1863"/>
    <mergeCell ref="H1859:H1863"/>
    <mergeCell ref="B1864:H1864"/>
    <mergeCell ref="A1904:A1908"/>
    <mergeCell ref="B1904:B1908"/>
    <mergeCell ref="H1904:H1908"/>
    <mergeCell ref="A1887:A1891"/>
    <mergeCell ref="B1887:B1891"/>
    <mergeCell ref="H1887:H1891"/>
    <mergeCell ref="A1876:A1880"/>
    <mergeCell ref="B1876:B1880"/>
    <mergeCell ref="H1876:H1880"/>
    <mergeCell ref="B1903:H1903"/>
    <mergeCell ref="A1898:A1902"/>
    <mergeCell ref="B1898:B1902"/>
    <mergeCell ref="H1898:H1902"/>
    <mergeCell ref="H1865:H1869"/>
    <mergeCell ref="A1870:A1874"/>
    <mergeCell ref="B1870:B1874"/>
    <mergeCell ref="H1870:H1874"/>
    <mergeCell ref="B1875:H1875"/>
    <mergeCell ref="A1881:A1885"/>
    <mergeCell ref="B1881:B1885"/>
    <mergeCell ref="H1881:H1885"/>
    <mergeCell ref="B1886:H1886"/>
    <mergeCell ref="A1892:A1896"/>
    <mergeCell ref="B1892:B1896"/>
    <mergeCell ref="B1926:B1930"/>
    <mergeCell ref="H1926:H1930"/>
    <mergeCell ref="A1915:A1919"/>
    <mergeCell ref="B1915:B1919"/>
    <mergeCell ref="H1915:H1919"/>
    <mergeCell ref="A1909:A1913"/>
    <mergeCell ref="B1909:B1913"/>
    <mergeCell ref="H1909:H1913"/>
    <mergeCell ref="B1914:H1914"/>
    <mergeCell ref="A1920:A1924"/>
    <mergeCell ref="B1920:B1924"/>
    <mergeCell ref="H1920:H1924"/>
    <mergeCell ref="B1925:H1925"/>
    <mergeCell ref="A1952:A1956"/>
    <mergeCell ref="B1952:B1956"/>
    <mergeCell ref="A1957:A1961"/>
    <mergeCell ref="B1957:B1961"/>
    <mergeCell ref="A1947:A1951"/>
    <mergeCell ref="B1947:B1951"/>
    <mergeCell ref="H1947:H1951"/>
    <mergeCell ref="A1941:A1945"/>
    <mergeCell ref="B1941:B1945"/>
    <mergeCell ref="H1941:H1945"/>
    <mergeCell ref="B1946:H1946"/>
    <mergeCell ref="H1952:H1956"/>
    <mergeCell ref="H1957:H1961"/>
    <mergeCell ref="A1931:A1935"/>
    <mergeCell ref="B1931:B1935"/>
    <mergeCell ref="H1931:H1935"/>
    <mergeCell ref="A1936:A1940"/>
    <mergeCell ref="B1936:B1940"/>
    <mergeCell ref="H1936:H1940"/>
    <mergeCell ref="A1962:A1966"/>
    <mergeCell ref="B1962:B1966"/>
    <mergeCell ref="A1967:A1971"/>
    <mergeCell ref="B1967:B1971"/>
    <mergeCell ref="B1972:H1972"/>
    <mergeCell ref="A1973:A1977"/>
    <mergeCell ref="B1973:B1977"/>
    <mergeCell ref="A1991:A1995"/>
    <mergeCell ref="B1991:B1995"/>
    <mergeCell ref="H1991:H1995"/>
    <mergeCell ref="H1973:H1977"/>
    <mergeCell ref="B1978:H1978"/>
    <mergeCell ref="A1979:A1983"/>
    <mergeCell ref="B1979:B1983"/>
    <mergeCell ref="H1979:H1983"/>
    <mergeCell ref="B1984:H1984"/>
    <mergeCell ref="A1985:A1989"/>
    <mergeCell ref="B1985:B1989"/>
    <mergeCell ref="H1985:H1989"/>
    <mergeCell ref="B1990:H1990"/>
    <mergeCell ref="A1996:A2000"/>
    <mergeCell ref="B1996:B2000"/>
    <mergeCell ref="H1996:H2000"/>
    <mergeCell ref="A2001:A2005"/>
    <mergeCell ref="A2043:A2048"/>
    <mergeCell ref="B2043:B2048"/>
    <mergeCell ref="A2050:A2055"/>
    <mergeCell ref="B2050:B2055"/>
    <mergeCell ref="A2049:H2049"/>
    <mergeCell ref="A2042:H2042"/>
    <mergeCell ref="B2001:B2005"/>
    <mergeCell ref="H2001:H2005"/>
    <mergeCell ref="B2006:H2006"/>
    <mergeCell ref="A2007:A2011"/>
    <mergeCell ref="B2007:B2011"/>
    <mergeCell ref="H2007:H2011"/>
    <mergeCell ref="A2012:A2016"/>
    <mergeCell ref="B2012:B2016"/>
    <mergeCell ref="H2012:H2016"/>
    <mergeCell ref="A2017:A2021"/>
    <mergeCell ref="B2017:B2021"/>
    <mergeCell ref="A2022:A2026"/>
    <mergeCell ref="B2022:B2026"/>
    <mergeCell ref="A2027:A2031"/>
    <mergeCell ref="A2032:A2036"/>
    <mergeCell ref="B2032:B2036"/>
    <mergeCell ref="A2037:A2041"/>
    <mergeCell ref="B2037:B2041"/>
    <mergeCell ref="H2037:H2041"/>
    <mergeCell ref="B2027:B2031"/>
    <mergeCell ref="H2027:H2031"/>
    <mergeCell ref="A2092:A2097"/>
    <mergeCell ref="B2092:B2097"/>
    <mergeCell ref="A2098:A2103"/>
    <mergeCell ref="B2098:B2103"/>
    <mergeCell ref="A2104:A2109"/>
    <mergeCell ref="B2104:B2109"/>
    <mergeCell ref="A2074:A2079"/>
    <mergeCell ref="B2074:B2079"/>
    <mergeCell ref="A2080:A2085"/>
    <mergeCell ref="B2080:B2085"/>
    <mergeCell ref="A2086:A2091"/>
    <mergeCell ref="B2086:B2091"/>
    <mergeCell ref="A2056:A2061"/>
    <mergeCell ref="B2056:B2061"/>
    <mergeCell ref="A2062:A2067"/>
    <mergeCell ref="B2062:B2067"/>
    <mergeCell ref="A2068:A2073"/>
    <mergeCell ref="B2068:B2073"/>
    <mergeCell ref="A2139:A2143"/>
    <mergeCell ref="B2139:B2143"/>
    <mergeCell ref="A2144:A2148"/>
    <mergeCell ref="B2144:B2148"/>
    <mergeCell ref="A2149:A2153"/>
    <mergeCell ref="B2149:B2153"/>
    <mergeCell ref="A2129:A2133"/>
    <mergeCell ref="B2129:B2133"/>
    <mergeCell ref="A2134:A2138"/>
    <mergeCell ref="B2134:B2138"/>
    <mergeCell ref="A2110:A2115"/>
    <mergeCell ref="B2110:B2115"/>
    <mergeCell ref="A2116:A2121"/>
    <mergeCell ref="B2116:B2121"/>
    <mergeCell ref="A2122:A2127"/>
    <mergeCell ref="B2122:B2127"/>
    <mergeCell ref="A2128:H2128"/>
    <mergeCell ref="A2184:A2188"/>
    <mergeCell ref="B2184:B2188"/>
    <mergeCell ref="A2189:A2193"/>
    <mergeCell ref="B2189:B2193"/>
    <mergeCell ref="A2194:A2198"/>
    <mergeCell ref="B2194:B2198"/>
    <mergeCell ref="A2169:A2173"/>
    <mergeCell ref="B2169:B2173"/>
    <mergeCell ref="A2174:A2178"/>
    <mergeCell ref="B2174:B2178"/>
    <mergeCell ref="A2179:A2183"/>
    <mergeCell ref="B2179:B2183"/>
    <mergeCell ref="A2154:A2158"/>
    <mergeCell ref="B2154:B2158"/>
    <mergeCell ref="A2159:A2163"/>
    <mergeCell ref="B2159:B2163"/>
    <mergeCell ref="A2164:A2168"/>
    <mergeCell ref="B2164:B2168"/>
    <mergeCell ref="A2230:A2234"/>
    <mergeCell ref="B2230:B2234"/>
    <mergeCell ref="A2235:A2239"/>
    <mergeCell ref="B2235:B2239"/>
    <mergeCell ref="A2214:A2218"/>
    <mergeCell ref="B2214:B2218"/>
    <mergeCell ref="A2219:A2223"/>
    <mergeCell ref="B2219:B2223"/>
    <mergeCell ref="A2224:A2228"/>
    <mergeCell ref="B2224:B2228"/>
    <mergeCell ref="A2199:A2203"/>
    <mergeCell ref="B2199:B2203"/>
    <mergeCell ref="A2204:A2208"/>
    <mergeCell ref="B2204:B2208"/>
    <mergeCell ref="A2209:A2213"/>
    <mergeCell ref="B2209:B2213"/>
    <mergeCell ref="A2229:H2229"/>
    <mergeCell ref="A2270:A2274"/>
    <mergeCell ref="B2270:B2274"/>
    <mergeCell ref="A2275:A2279"/>
    <mergeCell ref="B2275:B2279"/>
    <mergeCell ref="A2280:A2284"/>
    <mergeCell ref="B2280:B2284"/>
    <mergeCell ref="A2255:A2259"/>
    <mergeCell ref="B2255:B2259"/>
    <mergeCell ref="A2260:A2264"/>
    <mergeCell ref="B2260:B2264"/>
    <mergeCell ref="A2265:A2269"/>
    <mergeCell ref="B2265:B2269"/>
    <mergeCell ref="A2240:A2244"/>
    <mergeCell ref="B2240:B2244"/>
    <mergeCell ref="A2245:A2249"/>
    <mergeCell ref="B2245:B2249"/>
    <mergeCell ref="A2250:A2254"/>
    <mergeCell ref="B2250:B2254"/>
    <mergeCell ref="A2311:A2315"/>
    <mergeCell ref="B2311:B2315"/>
    <mergeCell ref="A2316:A2320"/>
    <mergeCell ref="B2316:B2320"/>
    <mergeCell ref="A2321:A2325"/>
    <mergeCell ref="B2321:B2325"/>
    <mergeCell ref="A2301:A2305"/>
    <mergeCell ref="B2301:B2305"/>
    <mergeCell ref="A2306:A2310"/>
    <mergeCell ref="B2306:B2310"/>
    <mergeCell ref="A2285:A2289"/>
    <mergeCell ref="B2285:B2289"/>
    <mergeCell ref="A2290:A2294"/>
    <mergeCell ref="B2290:B2294"/>
    <mergeCell ref="A2295:A2299"/>
    <mergeCell ref="B2295:B2299"/>
    <mergeCell ref="A2300:H2300"/>
    <mergeCell ref="A2352:A2356"/>
    <mergeCell ref="B2352:B2356"/>
    <mergeCell ref="A2357:A2361"/>
    <mergeCell ref="B2357:B2361"/>
    <mergeCell ref="A2362:A2366"/>
    <mergeCell ref="B2362:B2366"/>
    <mergeCell ref="A2341:A2345"/>
    <mergeCell ref="B2341:B2345"/>
    <mergeCell ref="A2346:A2350"/>
    <mergeCell ref="B2346:B2350"/>
    <mergeCell ref="A2326:A2330"/>
    <mergeCell ref="B2326:B2330"/>
    <mergeCell ref="A2331:A2335"/>
    <mergeCell ref="B2331:B2335"/>
    <mergeCell ref="A2336:A2340"/>
    <mergeCell ref="B2336:B2340"/>
    <mergeCell ref="A2351:H2351"/>
    <mergeCell ref="A2397:A2401"/>
    <mergeCell ref="B2397:B2401"/>
    <mergeCell ref="A2402:A2406"/>
    <mergeCell ref="B2402:B2406"/>
    <mergeCell ref="A2407:A2411"/>
    <mergeCell ref="B2407:B2411"/>
    <mergeCell ref="A2382:A2386"/>
    <mergeCell ref="B2382:B2386"/>
    <mergeCell ref="A2387:A2391"/>
    <mergeCell ref="B2387:B2391"/>
    <mergeCell ref="A2392:A2396"/>
    <mergeCell ref="B2392:B2396"/>
    <mergeCell ref="A2367:A2371"/>
    <mergeCell ref="B2367:B2371"/>
    <mergeCell ref="A2372:A2376"/>
    <mergeCell ref="B2372:B2376"/>
    <mergeCell ref="A2377:A2381"/>
    <mergeCell ref="B2377:B2381"/>
    <mergeCell ref="A2433:A2437"/>
    <mergeCell ref="B2433:B2437"/>
    <mergeCell ref="A2438:A2442"/>
    <mergeCell ref="B2438:B2442"/>
    <mergeCell ref="A2423:A2427"/>
    <mergeCell ref="B2423:B2427"/>
    <mergeCell ref="A2428:A2432"/>
    <mergeCell ref="B2428:B2432"/>
    <mergeCell ref="A2412:A2416"/>
    <mergeCell ref="B2412:B2416"/>
    <mergeCell ref="A2418:A2421"/>
    <mergeCell ref="B2418:B2421"/>
    <mergeCell ref="A2417:H2417"/>
    <mergeCell ref="A2422:H2422"/>
    <mergeCell ref="A2458:A2462"/>
    <mergeCell ref="B2458:B2462"/>
    <mergeCell ref="H2459:H2461"/>
    <mergeCell ref="A2463:A2467"/>
    <mergeCell ref="B2463:B2467"/>
    <mergeCell ref="H2448:H2452"/>
    <mergeCell ref="A2453:A2457"/>
    <mergeCell ref="B2453:B2457"/>
    <mergeCell ref="H2453:H2456"/>
    <mergeCell ref="A2443:A2447"/>
    <mergeCell ref="B2443:B2447"/>
    <mergeCell ref="A2448:A2452"/>
    <mergeCell ref="B2448:B2452"/>
    <mergeCell ref="A2488:A2492"/>
    <mergeCell ref="B2488:B2492"/>
    <mergeCell ref="A2468:A2472"/>
    <mergeCell ref="B2468:B2472"/>
    <mergeCell ref="A2473:A2477"/>
    <mergeCell ref="B2473:B2477"/>
    <mergeCell ref="A2478:A2482"/>
    <mergeCell ref="B2478:B2482"/>
    <mergeCell ref="A2483:A2487"/>
    <mergeCell ref="B2483:B2487"/>
    <mergeCell ref="B2805:B2807"/>
    <mergeCell ref="H2514:H2516"/>
    <mergeCell ref="A2518:A2522"/>
    <mergeCell ref="B2518:B2522"/>
    <mergeCell ref="H2519:H2521"/>
    <mergeCell ref="A2508:A2512"/>
    <mergeCell ref="B2508:B2512"/>
    <mergeCell ref="A2513:A2517"/>
    <mergeCell ref="B2513:B2517"/>
    <mergeCell ref="H2523:H2525"/>
    <mergeCell ref="A2568:A2572"/>
    <mergeCell ref="B2568:B2572"/>
    <mergeCell ref="A2573:A2577"/>
    <mergeCell ref="B2573:B2577"/>
    <mergeCell ref="A2637:A2638"/>
    <mergeCell ref="A2714:H2714"/>
    <mergeCell ref="A2715:A2716"/>
    <mergeCell ref="B2715:B2716"/>
    <mergeCell ref="A2666:A2668"/>
    <mergeCell ref="B2666:B2668"/>
    <mergeCell ref="H2893:H2897"/>
    <mergeCell ref="A2898:A2902"/>
    <mergeCell ref="B2898:B2902"/>
    <mergeCell ref="H2954:H2958"/>
    <mergeCell ref="A2959:A2963"/>
    <mergeCell ref="B2959:B2963"/>
    <mergeCell ref="H2959:H2963"/>
    <mergeCell ref="A2770:H2770"/>
    <mergeCell ref="A2773:A2774"/>
    <mergeCell ref="B2773:B2774"/>
    <mergeCell ref="A2784:A2786"/>
    <mergeCell ref="A2787:A2789"/>
    <mergeCell ref="A2790:A2792"/>
    <mergeCell ref="A2793:A2795"/>
    <mergeCell ref="A2796:A2798"/>
    <mergeCell ref="A2799:A2801"/>
    <mergeCell ref="A2802:A2804"/>
    <mergeCell ref="B2817:B2819"/>
    <mergeCell ref="B2778:B2780"/>
    <mergeCell ref="B2781:B2783"/>
    <mergeCell ref="B2784:B2786"/>
    <mergeCell ref="B2787:B2789"/>
    <mergeCell ref="B2790:B2792"/>
    <mergeCell ref="B2793:B2795"/>
    <mergeCell ref="B2796:B2798"/>
    <mergeCell ref="B2799:B2801"/>
    <mergeCell ref="B2802:B2804"/>
    <mergeCell ref="B3141:B3145"/>
    <mergeCell ref="A3105:A3109"/>
    <mergeCell ref="A3084:A3086"/>
    <mergeCell ref="B3084:B3086"/>
    <mergeCell ref="A3087:A3089"/>
    <mergeCell ref="B3087:B3089"/>
    <mergeCell ref="A2817:A2819"/>
    <mergeCell ref="A2853:A2857"/>
    <mergeCell ref="B850:B853"/>
    <mergeCell ref="A850:A853"/>
    <mergeCell ref="A966:A968"/>
    <mergeCell ref="A970:A972"/>
    <mergeCell ref="A982:A984"/>
    <mergeCell ref="B1401:B1405"/>
    <mergeCell ref="B1406:B1410"/>
    <mergeCell ref="B1411:B1415"/>
    <mergeCell ref="B1380:B1384"/>
    <mergeCell ref="B1385:B1389"/>
    <mergeCell ref="B1391:B1395"/>
    <mergeCell ref="B1396:B1400"/>
    <mergeCell ref="A985:A987"/>
    <mergeCell ref="A988:A990"/>
    <mergeCell ref="A1390:H1390"/>
    <mergeCell ref="A997:A999"/>
    <mergeCell ref="A2820:H2820"/>
    <mergeCell ref="A2764:A2765"/>
    <mergeCell ref="A2827:A2831"/>
    <mergeCell ref="H2883:H2887"/>
    <mergeCell ref="H2888:H2892"/>
    <mergeCell ref="B3115:B3119"/>
    <mergeCell ref="A2608:H2608"/>
    <mergeCell ref="A1380:A1384"/>
    <mergeCell ref="A1385:A1389"/>
    <mergeCell ref="A1406:A1410"/>
    <mergeCell ref="A3100:A3104"/>
    <mergeCell ref="B3100:B3104"/>
    <mergeCell ref="A3093:H3093"/>
    <mergeCell ref="H2873:H2877"/>
    <mergeCell ref="H2898:H2902"/>
    <mergeCell ref="H2842:H2846"/>
    <mergeCell ref="A3055:H3055"/>
    <mergeCell ref="A3063:A3065"/>
    <mergeCell ref="A2868:A2872"/>
    <mergeCell ref="B2868:B2872"/>
    <mergeCell ref="H2868:H2872"/>
    <mergeCell ref="A2873:A2877"/>
    <mergeCell ref="B2873:B2877"/>
    <mergeCell ref="A2964:A2968"/>
    <mergeCell ref="B2964:B2968"/>
    <mergeCell ref="A2913:H2913"/>
    <mergeCell ref="A2908:A2912"/>
    <mergeCell ref="B2908:B2912"/>
    <mergeCell ref="H2908:H2912"/>
    <mergeCell ref="A2893:A2897"/>
    <mergeCell ref="B2893:B2897"/>
    <mergeCell ref="A1080:A1082"/>
    <mergeCell ref="H55:H57"/>
    <mergeCell ref="A60:G60"/>
    <mergeCell ref="A61:A62"/>
    <mergeCell ref="B61:B62"/>
    <mergeCell ref="H866:H868"/>
    <mergeCell ref="A874:G874"/>
    <mergeCell ref="A875:A876"/>
    <mergeCell ref="B875:B876"/>
    <mergeCell ref="A849:G849"/>
    <mergeCell ref="A842:A843"/>
    <mergeCell ref="B842:B843"/>
    <mergeCell ref="H842:H843"/>
    <mergeCell ref="A844:H844"/>
    <mergeCell ref="A830:H830"/>
    <mergeCell ref="A831:A834"/>
    <mergeCell ref="B831:B834"/>
    <mergeCell ref="A835:A836"/>
    <mergeCell ref="B835:B836"/>
    <mergeCell ref="A837:A838"/>
    <mergeCell ref="B837:B838"/>
    <mergeCell ref="A840:A841"/>
    <mergeCell ref="B840:B841"/>
    <mergeCell ref="H798:H799"/>
    <mergeCell ref="A770:H770"/>
    <mergeCell ref="A406:A410"/>
    <mergeCell ref="H822:H823"/>
    <mergeCell ref="A824:A825"/>
    <mergeCell ref="B824:B825"/>
    <mergeCell ref="A826:A827"/>
    <mergeCell ref="B826:B827"/>
    <mergeCell ref="B1040:B1042"/>
    <mergeCell ref="A1000:A1002"/>
    <mergeCell ref="A1003:A1005"/>
    <mergeCell ref="A1009:A1011"/>
    <mergeCell ref="A1012:A1014"/>
    <mergeCell ref="A1015:A1017"/>
    <mergeCell ref="A1353:H1353"/>
    <mergeCell ref="B1354:B1358"/>
    <mergeCell ref="A1344:A1346"/>
    <mergeCell ref="A1347:A1349"/>
    <mergeCell ref="A1030:A1032"/>
    <mergeCell ref="A1033:A1035"/>
    <mergeCell ref="A1036:A1038"/>
    <mergeCell ref="A1040:A1042"/>
    <mergeCell ref="A1043:A1045"/>
    <mergeCell ref="A1046:A1048"/>
    <mergeCell ref="A1049:A1051"/>
    <mergeCell ref="A1052:A1054"/>
    <mergeCell ref="A1055:A1057"/>
    <mergeCell ref="B1058:H1058"/>
    <mergeCell ref="A1059:A1061"/>
    <mergeCell ref="B1059:B1061"/>
    <mergeCell ref="A1062:A1064"/>
    <mergeCell ref="B1043:B1045"/>
    <mergeCell ref="B1046:B1048"/>
    <mergeCell ref="B1049:B1051"/>
    <mergeCell ref="B1052:B1054"/>
    <mergeCell ref="A1065:A1067"/>
    <mergeCell ref="A1068:A1070"/>
    <mergeCell ref="A1071:A1073"/>
    <mergeCell ref="A1074:A1076"/>
    <mergeCell ref="A1077:A1079"/>
    <mergeCell ref="A818:A820"/>
    <mergeCell ref="B818:B820"/>
    <mergeCell ref="A822:A823"/>
    <mergeCell ref="B822:B823"/>
    <mergeCell ref="B976:B978"/>
    <mergeCell ref="B979:B981"/>
    <mergeCell ref="B800:B802"/>
    <mergeCell ref="A1018:A1020"/>
    <mergeCell ref="A1021:A1023"/>
    <mergeCell ref="A1024:A1026"/>
    <mergeCell ref="A1027:A1029"/>
    <mergeCell ref="A960:A964"/>
    <mergeCell ref="B960:B964"/>
    <mergeCell ref="H960:H964"/>
    <mergeCell ref="B966:B968"/>
    <mergeCell ref="A949:G949"/>
    <mergeCell ref="A950:A954"/>
    <mergeCell ref="B950:B954"/>
    <mergeCell ref="A955:A959"/>
    <mergeCell ref="B955:B959"/>
    <mergeCell ref="A991:A993"/>
    <mergeCell ref="A994:A996"/>
    <mergeCell ref="A800:A802"/>
    <mergeCell ref="B845:B848"/>
    <mergeCell ref="A845:A848"/>
    <mergeCell ref="A906:A908"/>
    <mergeCell ref="B906:B908"/>
    <mergeCell ref="A893:G893"/>
    <mergeCell ref="A894:A897"/>
    <mergeCell ref="B894:B897"/>
    <mergeCell ref="A898:A901"/>
    <mergeCell ref="A1401:A1405"/>
    <mergeCell ref="B1323:B1325"/>
    <mergeCell ref="B1326:B1328"/>
    <mergeCell ref="B1329:B1331"/>
    <mergeCell ref="B1332:B1334"/>
    <mergeCell ref="B1335:B1337"/>
    <mergeCell ref="A789:A790"/>
    <mergeCell ref="B789:B790"/>
    <mergeCell ref="A934:A936"/>
    <mergeCell ref="B934:B936"/>
    <mergeCell ref="A937:A939"/>
    <mergeCell ref="B937:B939"/>
    <mergeCell ref="H937:H939"/>
    <mergeCell ref="A928:A930"/>
    <mergeCell ref="B928:B930"/>
    <mergeCell ref="B982:B984"/>
    <mergeCell ref="B985:B987"/>
    <mergeCell ref="B988:B990"/>
    <mergeCell ref="B991:B993"/>
    <mergeCell ref="B994:B996"/>
    <mergeCell ref="B969:H969"/>
    <mergeCell ref="B970:B972"/>
    <mergeCell ref="B973:B975"/>
    <mergeCell ref="A806:A807"/>
    <mergeCell ref="B806:B807"/>
    <mergeCell ref="A808:A809"/>
    <mergeCell ref="B808:B809"/>
    <mergeCell ref="H808:H809"/>
    <mergeCell ref="A811:A814"/>
    <mergeCell ref="B811:B814"/>
    <mergeCell ref="A815:A817"/>
    <mergeCell ref="B815:B817"/>
    <mergeCell ref="A1141:A1145"/>
    <mergeCell ref="A1146:A1148"/>
    <mergeCell ref="A1442:A1446"/>
    <mergeCell ref="A1458:A1462"/>
    <mergeCell ref="A1463:A1467"/>
    <mergeCell ref="A2593:A2597"/>
    <mergeCell ref="A2653:A2654"/>
    <mergeCell ref="B2653:B2654"/>
    <mergeCell ref="A2612:A2613"/>
    <mergeCell ref="B2612:B2613"/>
    <mergeCell ref="A2617:A2618"/>
    <mergeCell ref="A2659:A2662"/>
    <mergeCell ref="B2659:B2662"/>
    <mergeCell ref="A2663:A2665"/>
    <mergeCell ref="B2663:B2665"/>
    <mergeCell ref="A1411:A1415"/>
    <mergeCell ref="A1416:A1420"/>
    <mergeCell ref="A1421:A1425"/>
    <mergeCell ref="A1426:A1430"/>
    <mergeCell ref="A1432:A1436"/>
    <mergeCell ref="A1437:A1441"/>
    <mergeCell ref="B1350:B1352"/>
    <mergeCell ref="A1359:H1359"/>
    <mergeCell ref="A1360:A1364"/>
    <mergeCell ref="A1365:A1369"/>
    <mergeCell ref="A1370:A1374"/>
    <mergeCell ref="A1375:A1379"/>
    <mergeCell ref="D1375:G1379"/>
    <mergeCell ref="A1391:A1395"/>
    <mergeCell ref="A1396:A1400"/>
    <mergeCell ref="A2493:A2497"/>
    <mergeCell ref="B2493:B2497"/>
    <mergeCell ref="A2658:H2658"/>
    <mergeCell ref="B2625:B2626"/>
    <mergeCell ref="A2543:A2547"/>
    <mergeCell ref="B2543:B2547"/>
    <mergeCell ref="H2544:H2546"/>
    <mergeCell ref="A2548:A2552"/>
    <mergeCell ref="B2548:B2552"/>
    <mergeCell ref="B2609:B2611"/>
    <mergeCell ref="A2563:A2567"/>
    <mergeCell ref="B2563:B2567"/>
    <mergeCell ref="A2498:A2502"/>
    <mergeCell ref="B2498:B2502"/>
    <mergeCell ref="A2503:A2507"/>
    <mergeCell ref="B2503:B2507"/>
    <mergeCell ref="A3237:A3241"/>
    <mergeCell ref="H3237:H3241"/>
    <mergeCell ref="A3242:A3246"/>
    <mergeCell ref="H3242:H3246"/>
    <mergeCell ref="A3247:A3251"/>
    <mergeCell ref="H3247:H3251"/>
    <mergeCell ref="A3066:A3068"/>
    <mergeCell ref="B3066:B3068"/>
    <mergeCell ref="A3069:A3071"/>
    <mergeCell ref="B3069:B3071"/>
    <mergeCell ref="A3072:A3074"/>
    <mergeCell ref="B3072:B3074"/>
    <mergeCell ref="A3075:A3077"/>
    <mergeCell ref="B3075:B3077"/>
    <mergeCell ref="B3222:B3226"/>
    <mergeCell ref="B3227:B3231"/>
    <mergeCell ref="B3232:B3236"/>
    <mergeCell ref="B3237:B3241"/>
    <mergeCell ref="B3242:B3246"/>
    <mergeCell ref="B3247:B3251"/>
    <mergeCell ref="A3221:H3221"/>
    <mergeCell ref="A3146:A3150"/>
    <mergeCell ref="B3146:B3150"/>
    <mergeCell ref="B3131:B3135"/>
    <mergeCell ref="H3115:H3119"/>
    <mergeCell ref="A3120:A3124"/>
    <mergeCell ref="B3120:B3124"/>
    <mergeCell ref="H3120:H3124"/>
    <mergeCell ref="A3110:A3114"/>
    <mergeCell ref="B3110:B3114"/>
    <mergeCell ref="A3115:A3119"/>
    <mergeCell ref="B256:B260"/>
    <mergeCell ref="B271:B275"/>
    <mergeCell ref="B276:B280"/>
    <mergeCell ref="B346:B350"/>
    <mergeCell ref="B351:B355"/>
    <mergeCell ref="B356:B360"/>
    <mergeCell ref="A2722:H2722"/>
    <mergeCell ref="A2723:A2724"/>
    <mergeCell ref="B2723:B2724"/>
    <mergeCell ref="B2764:B2765"/>
    <mergeCell ref="A2771:A2772"/>
    <mergeCell ref="B2771:B2772"/>
    <mergeCell ref="A3222:A3226"/>
    <mergeCell ref="A3227:A3231"/>
    <mergeCell ref="A3232:A3236"/>
    <mergeCell ref="A2669:A2671"/>
    <mergeCell ref="B2669:B2671"/>
    <mergeCell ref="A2672:A2674"/>
    <mergeCell ref="B2672:B2674"/>
    <mergeCell ref="A2675:A2677"/>
    <mergeCell ref="B2675:B2677"/>
    <mergeCell ref="A2678:A2680"/>
    <mergeCell ref="B2678:B2680"/>
    <mergeCell ref="A2681:A2682"/>
    <mergeCell ref="B2681:B2682"/>
    <mergeCell ref="A2687:A2689"/>
    <mergeCell ref="B2687:B2689"/>
    <mergeCell ref="A2755:H2755"/>
    <mergeCell ref="A2758:A2759"/>
    <mergeCell ref="B2758:B2759"/>
    <mergeCell ref="B81:B85"/>
    <mergeCell ref="B91:B95"/>
    <mergeCell ref="B96:B100"/>
    <mergeCell ref="B101:B105"/>
    <mergeCell ref="B106:B110"/>
    <mergeCell ref="B111:B115"/>
    <mergeCell ref="B116:B120"/>
    <mergeCell ref="B121:B125"/>
    <mergeCell ref="B126:B130"/>
    <mergeCell ref="B131:B135"/>
    <mergeCell ref="B136:B140"/>
    <mergeCell ref="B141:B145"/>
    <mergeCell ref="B86:B90"/>
    <mergeCell ref="B381:B385"/>
    <mergeCell ref="B431:B435"/>
    <mergeCell ref="B441:B445"/>
    <mergeCell ref="B446:B450"/>
    <mergeCell ref="B451:B455"/>
    <mergeCell ref="B456:B460"/>
    <mergeCell ref="B461:B465"/>
    <mergeCell ref="B466:B470"/>
    <mergeCell ref="B406:B410"/>
    <mergeCell ref="B411:B415"/>
    <mergeCell ref="B361:B365"/>
    <mergeCell ref="B396:B400"/>
    <mergeCell ref="B3105:B3109"/>
    <mergeCell ref="A3090:A3092"/>
    <mergeCell ref="B3081:B3083"/>
    <mergeCell ref="B3090:B3092"/>
    <mergeCell ref="B3094:B3098"/>
    <mergeCell ref="A2763:H2763"/>
    <mergeCell ref="A2766:A2767"/>
    <mergeCell ref="B2766:B2767"/>
    <mergeCell ref="A2692:H2692"/>
    <mergeCell ref="A2693:A2694"/>
    <mergeCell ref="B2693:B2694"/>
    <mergeCell ref="A2700:H2700"/>
    <mergeCell ref="A2701:A2702"/>
    <mergeCell ref="B2701:B2702"/>
    <mergeCell ref="D2704:F2704"/>
    <mergeCell ref="D2705:F2705"/>
    <mergeCell ref="A2707:H2707"/>
    <mergeCell ref="A2708:A2709"/>
    <mergeCell ref="B2708:B2709"/>
  </mergeCells>
  <phoneticPr fontId="0" type="noConversion"/>
  <pageMargins left="0.78740157480314965" right="0" top="0.19685039370078741" bottom="0.19685039370078741" header="0.51181102362204722" footer="0.51181102362204722"/>
  <pageSetup paperSize="9" scale="50" orientation="portrait" horizontalDpi="4294967295" verticalDpi="4294967295"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Кожемякова А.Ю.</cp:lastModifiedBy>
  <cp:lastPrinted>2017-09-07T12:35:21Z</cp:lastPrinted>
  <dcterms:created xsi:type="dcterms:W3CDTF">1996-10-08T23:32:33Z</dcterms:created>
  <dcterms:modified xsi:type="dcterms:W3CDTF">2017-09-10T09:31:08Z</dcterms:modified>
</cp:coreProperties>
</file>